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https://tcucloud-my.sharepoint.com/personal/silveirap_tcu_gov_br/Documents/Área de Trabalho/2 - Apoio Secom/"/>
    </mc:Choice>
  </mc:AlternateContent>
  <xr:revisionPtr revIDLastSave="94" documentId="8_{206E2044-592F-4E0A-9FC3-608826926DCF}" xr6:coauthVersionLast="47" xr6:coauthVersionMax="47" xr10:uidLastSave="{51A2AC65-2D11-4CC3-9936-5289568C5185}"/>
  <bookViews>
    <workbookView xWindow="-25320" yWindow="-1590" windowWidth="21600" windowHeight="11385" tabRatio="821" activeTab="2" xr2:uid="{00000000-000D-0000-FFFF-FFFF00000000}"/>
  </bookViews>
  <sheets>
    <sheet name="Resumo de Custos" sheetId="21" r:id="rId1"/>
    <sheet name="Analista Master" sheetId="2" r:id="rId2"/>
    <sheet name="Analista Sênior" sheetId="24" r:id="rId3"/>
  </sheets>
  <externalReferences>
    <externalReference r:id="rId4"/>
  </externalReferences>
  <definedNames>
    <definedName name="asdf">#REF!</definedName>
    <definedName name="asdff">#REF!</definedName>
    <definedName name="asdfff">#REF!</definedName>
    <definedName name="ISS">#REF!</definedName>
    <definedName name="Serviços">'[1]Dados - Não mexer'!$A:$A</definedName>
    <definedName name="UniformeMensageiro">#REF!</definedName>
    <definedName name="UniformeMensageiros">#REF!</definedName>
    <definedName name="UniformeRecepcionista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4" i="2" l="1"/>
  <c r="C34" i="24"/>
  <c r="D46" i="24" l="1"/>
  <c r="D47" i="24" s="1"/>
  <c r="D46" i="2"/>
  <c r="D47" i="2" s="1"/>
  <c r="D51" i="2" l="1"/>
  <c r="D51" i="24"/>
  <c r="D44" i="24"/>
  <c r="D45" i="24" s="1"/>
  <c r="C84" i="24" l="1"/>
  <c r="C83" i="24"/>
  <c r="C85" i="24" s="1"/>
  <c r="C76" i="24"/>
  <c r="C84" i="2"/>
  <c r="C83" i="2"/>
  <c r="C85" i="2" s="1"/>
  <c r="C76" i="2"/>
  <c r="A2" i="24" l="1"/>
  <c r="A2" i="2" l="1"/>
  <c r="C104" i="2"/>
  <c r="C111" i="24" l="1"/>
  <c r="C105" i="24"/>
  <c r="C104" i="24"/>
  <c r="D96" i="24"/>
  <c r="D120" i="24" s="1"/>
  <c r="C75" i="24"/>
  <c r="C74" i="24"/>
  <c r="C73" i="24"/>
  <c r="C77" i="24" s="1"/>
  <c r="C67" i="24"/>
  <c r="C65" i="24"/>
  <c r="C62" i="24"/>
  <c r="C63" i="24" s="1"/>
  <c r="C40" i="24"/>
  <c r="C25" i="24"/>
  <c r="C24" i="24"/>
  <c r="C26" i="24" s="1"/>
  <c r="D17" i="24"/>
  <c r="D19" i="24" s="1"/>
  <c r="C66" i="24" l="1"/>
  <c r="D77" i="24"/>
  <c r="D76" i="24"/>
  <c r="D83" i="24"/>
  <c r="D84" i="24"/>
  <c r="C64" i="24"/>
  <c r="C68" i="24" s="1"/>
  <c r="D65" i="24"/>
  <c r="D63" i="24"/>
  <c r="D67" i="24"/>
  <c r="D24" i="24"/>
  <c r="D25" i="24"/>
  <c r="D62" i="24"/>
  <c r="D116" i="24"/>
  <c r="D74" i="24"/>
  <c r="D75" i="24"/>
  <c r="D66" i="24"/>
  <c r="D73" i="24"/>
  <c r="D57" i="24"/>
  <c r="C78" i="24"/>
  <c r="D78" i="24" s="1"/>
  <c r="C106" i="24"/>
  <c r="D44" i="2"/>
  <c r="D45" i="2" s="1"/>
  <c r="D64" i="24" l="1"/>
  <c r="D68" i="24" s="1"/>
  <c r="D118" i="24" s="1"/>
  <c r="D79" i="24"/>
  <c r="D85" i="24"/>
  <c r="D90" i="24" s="1"/>
  <c r="C79" i="24"/>
  <c r="D98" i="24"/>
  <c r="D89" i="24"/>
  <c r="D26" i="24"/>
  <c r="D91" i="24" l="1"/>
  <c r="D119" i="24" s="1"/>
  <c r="D55" i="24"/>
  <c r="D28" i="24"/>
  <c r="D38" i="24" l="1"/>
  <c r="D37" i="24"/>
  <c r="D32" i="24"/>
  <c r="D39" i="24"/>
  <c r="D36" i="24"/>
  <c r="D35" i="24"/>
  <c r="D33" i="24"/>
  <c r="D34" i="24"/>
  <c r="D96" i="2"/>
  <c r="C67" i="2"/>
  <c r="D40" i="24" l="1"/>
  <c r="D56" i="24" s="1"/>
  <c r="D58" i="24" s="1"/>
  <c r="C75" i="2"/>
  <c r="D117" i="24" l="1"/>
  <c r="D100" i="24"/>
  <c r="D17" i="2"/>
  <c r="D19" i="2" s="1"/>
  <c r="D76" i="2" l="1"/>
  <c r="D83" i="2"/>
  <c r="D85" i="2" s="1"/>
  <c r="D84" i="2"/>
  <c r="D104" i="24"/>
  <c r="D105" i="24" s="1"/>
  <c r="D75" i="2"/>
  <c r="D67" i="2"/>
  <c r="C25" i="2"/>
  <c r="C24" i="2"/>
  <c r="D106" i="24" l="1"/>
  <c r="C26" i="2"/>
  <c r="D110" i="24" l="1"/>
  <c r="D108" i="24"/>
  <c r="D109" i="24"/>
  <c r="C111" i="2"/>
  <c r="C74" i="2"/>
  <c r="D74" i="2" s="1"/>
  <c r="C73" i="2"/>
  <c r="C77" i="2" s="1"/>
  <c r="C65" i="2"/>
  <c r="D65" i="2" s="1"/>
  <c r="C62" i="2"/>
  <c r="D62" i="2" s="1"/>
  <c r="C40" i="2"/>
  <c r="C78" i="2" s="1"/>
  <c r="C79" i="2" l="1"/>
  <c r="D77" i="2"/>
  <c r="D111" i="24"/>
  <c r="D112" i="24" s="1"/>
  <c r="D121" i="24" s="1"/>
  <c r="D122" i="24" s="1"/>
  <c r="D73" i="2"/>
  <c r="C106" i="2"/>
  <c r="C66" i="2"/>
  <c r="D66" i="2" s="1"/>
  <c r="C63" i="2"/>
  <c r="D63" i="2" s="1"/>
  <c r="C64" i="2"/>
  <c r="D64" i="2" s="1"/>
  <c r="D120" i="2"/>
  <c r="D57" i="2"/>
  <c r="D124" i="24" l="1"/>
  <c r="D68" i="2"/>
  <c r="C68" i="2"/>
  <c r="D24" i="2"/>
  <c r="D25" i="2"/>
  <c r="D116" i="2"/>
  <c r="D125" i="24" l="1"/>
  <c r="E5" i="21"/>
  <c r="D78" i="2"/>
  <c r="D79" i="2" s="1"/>
  <c r="D26" i="2"/>
  <c r="D28" i="2" s="1"/>
  <c r="D38" i="2" s="1"/>
  <c r="D118" i="2"/>
  <c r="H5" i="21" l="1"/>
  <c r="I5" i="21" s="1"/>
  <c r="D98" i="2"/>
  <c r="D89" i="2"/>
  <c r="D90" i="2"/>
  <c r="D34" i="2"/>
  <c r="D39" i="2"/>
  <c r="D33" i="2"/>
  <c r="D32" i="2"/>
  <c r="D36" i="2"/>
  <c r="D35" i="2"/>
  <c r="D37" i="2"/>
  <c r="D55" i="2"/>
  <c r="D91" i="2" l="1"/>
  <c r="D119" i="2" s="1"/>
  <c r="D40" i="2"/>
  <c r="D56" i="2" l="1"/>
  <c r="D58" i="2" s="1"/>
  <c r="D100" i="2" s="1"/>
  <c r="D104" i="2" s="1"/>
  <c r="D105" i="2" s="1"/>
  <c r="D117" i="2" l="1"/>
  <c r="D106" i="2"/>
  <c r="D108" i="2" s="1"/>
  <c r="D109" i="2" l="1"/>
  <c r="D110" i="2"/>
  <c r="D111" i="2" l="1"/>
  <c r="D112" i="2" s="1"/>
  <c r="D121" i="2" s="1"/>
  <c r="D122" i="2" s="1"/>
  <c r="D124" i="2" l="1"/>
  <c r="D125" i="2" s="1"/>
  <c r="E4" i="21" l="1"/>
  <c r="H4" i="21" l="1"/>
  <c r="I4" i="21" s="1"/>
  <c r="H6" i="21"/>
  <c r="I6" i="21" s="1"/>
</calcChain>
</file>

<file path=xl/sharedStrings.xml><?xml version="1.0" encoding="utf-8"?>
<sst xmlns="http://schemas.openxmlformats.org/spreadsheetml/2006/main" count="393" uniqueCount="137">
  <si>
    <t>RESUMO DE CUSTOS</t>
  </si>
  <si>
    <t>MÃO DE OBRA</t>
  </si>
  <si>
    <t>Serviços</t>
  </si>
  <si>
    <t xml:space="preserve">Turno </t>
  </si>
  <si>
    <t>Jornada</t>
  </si>
  <si>
    <t>Valor Mensal do Posto</t>
  </si>
  <si>
    <t>Empregados /  Posto</t>
  </si>
  <si>
    <t>Qtde. de Postos</t>
  </si>
  <si>
    <t>Valor Mensal Total</t>
  </si>
  <si>
    <t>Valor Anual</t>
  </si>
  <si>
    <t>Diurno</t>
  </si>
  <si>
    <t>TOTAL MÃO DE OBRA (R$)</t>
  </si>
  <si>
    <t>-</t>
  </si>
  <si>
    <t>PLANILHA ANALÍTICA DE CUSTOS E FORMAÇÃO DE PREÇOS</t>
  </si>
  <si>
    <t>Unidade de Medida:</t>
  </si>
  <si>
    <t>POSTO</t>
  </si>
  <si>
    <t>Quantidade da unidade de medida:</t>
  </si>
  <si>
    <t>Quantidade de empregados por unidade de medida:</t>
  </si>
  <si>
    <t>Nº de meses da execução contratual:</t>
  </si>
  <si>
    <t>Ano da Norma coletiva de Trabalho ou Sentença Normativa em Dissídio Coletivo:</t>
  </si>
  <si>
    <t>CCT-TA 2026/2026</t>
  </si>
  <si>
    <t>Nº do Registro da norma coletiva no MTE</t>
  </si>
  <si>
    <t>Data Base da Categoria:</t>
  </si>
  <si>
    <t>1º de janeiro</t>
  </si>
  <si>
    <t>Turno:</t>
  </si>
  <si>
    <t>Salário Mínimo:</t>
  </si>
  <si>
    <t>Módulo 1 - Composição da Remuneração</t>
  </si>
  <si>
    <t>Composição da Remuneração</t>
  </si>
  <si>
    <t>Percentual (%)</t>
  </si>
  <si>
    <t>Valor (R$)</t>
  </si>
  <si>
    <t>A</t>
  </si>
  <si>
    <t>B</t>
  </si>
  <si>
    <t>Adicional de Periculosidade</t>
  </si>
  <si>
    <t>C</t>
  </si>
  <si>
    <t>Adicional de Insalubridade</t>
  </si>
  <si>
    <t>Total</t>
  </si>
  <si>
    <t>Módulo 2 - Encargos e Benefícios Anuais, Mensais e Diários</t>
  </si>
  <si>
    <t>Submódulo 2.1 - 13º (décimo terceiro) Salário, Um Terço Constitucional</t>
  </si>
  <si>
    <t>2.1</t>
  </si>
  <si>
    <t>13º (décimo terceiro) Salário e Um Terço Constitucional</t>
  </si>
  <si>
    <t>13º (décimo terceiro) Salário</t>
  </si>
  <si>
    <t>Um Terço Constitucional</t>
  </si>
  <si>
    <t>Total do Módulo I + Submódulo 2.1</t>
  </si>
  <si>
    <t>Submódulo 2.2 - Encargos Previdenciários (GPS), Fundo de Garantia por Tempo de Serviço (FGTS) e outras contribuições.</t>
  </si>
  <si>
    <t>2.2</t>
  </si>
  <si>
    <r>
      <t xml:space="preserve">GPS, FGTS e outras contribuições </t>
    </r>
    <r>
      <rPr>
        <b/>
        <vertAlign val="superscript"/>
        <sz val="10"/>
        <color rgb="FF000000"/>
        <rFont val="Times New Roman"/>
        <family val="1"/>
      </rPr>
      <t>1</t>
    </r>
  </si>
  <si>
    <t>INSS</t>
  </si>
  <si>
    <t>Salário Educação</t>
  </si>
  <si>
    <t>RAT AJUSTADO</t>
  </si>
  <si>
    <t>D</t>
  </si>
  <si>
    <t>SESC ou SESI</t>
  </si>
  <si>
    <t>E</t>
  </si>
  <si>
    <t>SENAI - SENAC</t>
  </si>
  <si>
    <t>F</t>
  </si>
  <si>
    <t>SEBRAE</t>
  </si>
  <si>
    <t>G</t>
  </si>
  <si>
    <t>INCRA</t>
  </si>
  <si>
    <t>H</t>
  </si>
  <si>
    <t>FGTS</t>
  </si>
  <si>
    <t xml:space="preserve">Total </t>
  </si>
  <si>
    <t>Submódulo 2.3 - Benefícios Mensais e Diários.</t>
  </si>
  <si>
    <t>2.3</t>
  </si>
  <si>
    <t>Benefícios Mensais e Diários</t>
  </si>
  <si>
    <t xml:space="preserve">Transporte </t>
  </si>
  <si>
    <t>A.1</t>
  </si>
  <si>
    <t>Desconto Legal do Vale-Transporte</t>
  </si>
  <si>
    <t>Auxílio Alimentação</t>
  </si>
  <si>
    <t>B.1.</t>
  </si>
  <si>
    <t>Desconto sobre o Auxílio Alimentação (CCT)</t>
  </si>
  <si>
    <t>Plano Ambulatorial</t>
  </si>
  <si>
    <t>Auxílio odontológico</t>
  </si>
  <si>
    <t>Quadro-Resumo do Módulo 2 - Encargos e Benefícios anuais, mensais e diários</t>
  </si>
  <si>
    <t>Encargos e Benefícios Anuais, Mensais e Diários</t>
  </si>
  <si>
    <t>13º (décimo terceiro) Salário, Um terço constitucional</t>
  </si>
  <si>
    <t>GPS, FGTS e outras contribuições</t>
  </si>
  <si>
    <t>Módulo 3 - Provisão para Rescisão</t>
  </si>
  <si>
    <t>Provisão para Rescisão</t>
  </si>
  <si>
    <t xml:space="preserve">Aviso Prévio Indenizado </t>
  </si>
  <si>
    <t>Incidência do FGTS sobre o Aviso Prévio Indenizado</t>
  </si>
  <si>
    <t xml:space="preserve">Multa do FGTS relativa ao Aviso Prévio Indenizado </t>
  </si>
  <si>
    <t xml:space="preserve">Aviso Prévio Trabalhado </t>
  </si>
  <si>
    <t>Incidência dos encargos do submódulo 2.2 sobre o Aviso Prévio Trabalhado</t>
  </si>
  <si>
    <t>Multa do FGTS referente à demissão sem justa causa</t>
  </si>
  <si>
    <t>Módulo 4 - Custo de Reposição do Profissional ausente</t>
  </si>
  <si>
    <t>Submódulo 4.1 - Ausências Legais com incidência de encargos previstos no submódulo 2.2</t>
  </si>
  <si>
    <t>4.1</t>
  </si>
  <si>
    <t>Ausências Legais com incidência de encargos</t>
  </si>
  <si>
    <t>Férias</t>
  </si>
  <si>
    <t xml:space="preserve">Ausências Legais </t>
  </si>
  <si>
    <t xml:space="preserve">Licença-Paternidade </t>
  </si>
  <si>
    <t xml:space="preserve">Ausência por doença </t>
  </si>
  <si>
    <t xml:space="preserve">Ausência por acidente de trabalho </t>
  </si>
  <si>
    <t>Subtotal</t>
  </si>
  <si>
    <t>Incidência do submódulo 2.2 sobre as alíneas A, B, C, D e E do submódulo 4.1</t>
  </si>
  <si>
    <t>Total  </t>
  </si>
  <si>
    <t>Submódulo 4.2 - Ausências Legais sem incidência de encargos previstos no submódulo 2.2</t>
  </si>
  <si>
    <t>4.2</t>
  </si>
  <si>
    <t xml:space="preserve">Ausências Legais sem incidência de encargos </t>
  </si>
  <si>
    <t>Afastamento por licença-maternidade</t>
  </si>
  <si>
    <t>Quadro-Resumo do Módulo 4 - Custo de Reposição do Profissional ausente</t>
  </si>
  <si>
    <t xml:space="preserve">Custo de Reposição do Profissional ausente </t>
  </si>
  <si>
    <t>Ausências Legais sem incidência de encargos</t>
  </si>
  <si>
    <t>Módulo 5 - Insumos Diversos</t>
  </si>
  <si>
    <t>Total de Encargos</t>
  </si>
  <si>
    <t xml:space="preserve">Total do Módulo 1 + Módulo 2 + Módulo 3 + Módulo 4 + Módulo 5 </t>
  </si>
  <si>
    <t>Módulo 6 - Custos Indiretos, Tributos e Lucro</t>
  </si>
  <si>
    <t>Custos Indiretos, Tributos e Lucro</t>
  </si>
  <si>
    <t>Custos Indiretos</t>
  </si>
  <si>
    <t>Lucro</t>
  </si>
  <si>
    <t>Subtotal (Custos Indiretos + Lucro)</t>
  </si>
  <si>
    <t xml:space="preserve">Tributos </t>
  </si>
  <si>
    <t>Subtotal (Tributos)</t>
  </si>
  <si>
    <t>QUADRO-RESUMO DO CUSTO POR EMPREGADO</t>
  </si>
  <si>
    <t>Mão de obra vinculada à execução contratual (valor por empregado)</t>
  </si>
  <si>
    <t>Módulo 4 - Custo de Reposição do Profissional Ausente</t>
  </si>
  <si>
    <t>Módulo 6 – Custos Indiretos, Tributos e Lucro</t>
  </si>
  <si>
    <t xml:space="preserve">Valor Total Mensal por Empregado </t>
  </si>
  <si>
    <t>Quantidade de empregados por posto</t>
  </si>
  <si>
    <t>Valor Total Mensal por Posto</t>
  </si>
  <si>
    <t>Valor Total Anual por Posto</t>
  </si>
  <si>
    <t xml:space="preserve">Salário-Base </t>
  </si>
  <si>
    <t xml:space="preserve">Salário-Base  </t>
  </si>
  <si>
    <t>C.1</t>
  </si>
  <si>
    <t>C.2</t>
  </si>
  <si>
    <t>C.3</t>
  </si>
  <si>
    <t>ISS</t>
  </si>
  <si>
    <t>COFINS</t>
  </si>
  <si>
    <t>PIS</t>
  </si>
  <si>
    <t>Módulo 5 -  Diversos</t>
  </si>
  <si>
    <t>Auxílio Teletrabalho</t>
  </si>
  <si>
    <t>Piso CCT</t>
  </si>
  <si>
    <t>Analista de Comunicação Master</t>
  </si>
  <si>
    <t>Analista de Comunicação Sênior</t>
  </si>
  <si>
    <t xml:space="preserve">DF000122/2026 </t>
  </si>
  <si>
    <t>35 h</t>
  </si>
  <si>
    <t>Seguro de vida e Assistência Funeral</t>
  </si>
  <si>
    <t>Seguro de Vida e Assistência Funeral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</si>
</sst>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0.000%"/>
    <numFmt numFmtId="166" formatCode="_-&quot;R$&quot;\ * #,##0.000_-;\-&quot;R$&quot;\ * #,##0.000_-;_-&quot;R$&quot;\ * &quot;-&quot;???_-;_-@_-"/>
    <numFmt numFmtId="167" formatCode="_-&quot;R$&quot;\ * #,##0.00_-;\-&quot;R$&quot;\ * #,##0.00_-;_-&quot;R$&quot;\ * &quot;-&quot;???_-;_-@_-"/>
    <numFmt numFmtId="168" formatCode="_-[$R$-416]\ * #,##0.00_-;\-[$R$-416]\ * #,##0.00_-;_-[$R$-416]\ * &quot;-&quot;??_-;_-@_-"/>
  </numFmts>
  <fonts count="23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sz val="10"/>
      <color rgb="FF202124"/>
      <name val="Times New Roman"/>
      <family val="1"/>
    </font>
    <font>
      <sz val="10"/>
      <color rgb="FF202124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name val="Arial"/>
      <family val="2"/>
    </font>
    <font>
      <b/>
      <sz val="11"/>
      <color rgb="FF000000"/>
      <name val="Calibri"/>
      <family val="2"/>
      <scheme val="minor"/>
    </font>
    <font>
      <sz val="10"/>
      <name val="Times New Roman"/>
      <family val="1"/>
    </font>
    <font>
      <sz val="8"/>
      <color rgb="FF00000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Calibri"/>
      <family val="2"/>
      <scheme val="minor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vertAlign val="superscript"/>
      <sz val="10"/>
      <color rgb="FF000000"/>
      <name val="Times New Roman"/>
      <family val="1"/>
    </font>
    <font>
      <sz val="11"/>
      <color rgb="FF000000"/>
      <name val="Calibri"/>
      <family val="2"/>
      <scheme val="minor"/>
    </font>
    <font>
      <b/>
      <sz val="11"/>
      <color indexed="52"/>
      <name val="Calibri"/>
      <family val="2"/>
    </font>
    <font>
      <sz val="8"/>
      <name val="Calibri"/>
      <family val="2"/>
      <scheme val="minor"/>
    </font>
    <font>
      <b/>
      <sz val="10"/>
      <color rgb="FFFF0000"/>
      <name val="Times New Roman"/>
      <family val="1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22"/>
      </patternFill>
    </fill>
    <fill>
      <patternFill patternType="solid">
        <fgColor theme="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3" fillId="0" borderId="0"/>
    <xf numFmtId="0" fontId="18" fillId="11" borderId="9" applyNumberFormat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171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44" fontId="2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65" fontId="2" fillId="0" borderId="1" xfId="0" applyNumberFormat="1" applyFont="1" applyBorder="1" applyAlignment="1">
      <alignment vertical="center" wrapText="1"/>
    </xf>
    <xf numFmtId="0" fontId="7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10" fontId="0" fillId="0" borderId="0" xfId="0" applyNumberFormat="1"/>
    <xf numFmtId="167" fontId="2" fillId="0" borderId="1" xfId="0" applyNumberFormat="1" applyFont="1" applyBorder="1" applyAlignment="1">
      <alignment horizontal="right" vertical="center" wrapText="1"/>
    </xf>
    <xf numFmtId="44" fontId="0" fillId="0" borderId="0" xfId="0" applyNumberFormat="1"/>
    <xf numFmtId="166" fontId="0" fillId="0" borderId="0" xfId="0" applyNumberFormat="1"/>
    <xf numFmtId="165" fontId="5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4" fontId="1" fillId="7" borderId="1" xfId="0" applyNumberFormat="1" applyFont="1" applyFill="1" applyBorder="1" applyAlignment="1">
      <alignment horizontal="justify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justify"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65" fontId="7" fillId="8" borderId="1" xfId="0" applyNumberFormat="1" applyFont="1" applyFill="1" applyBorder="1" applyAlignment="1">
      <alignment horizontal="center" vertical="center" wrapText="1"/>
    </xf>
    <xf numFmtId="167" fontId="7" fillId="8" borderId="1" xfId="0" applyNumberFormat="1" applyFont="1" applyFill="1" applyBorder="1" applyAlignment="1">
      <alignment horizontal="right" vertical="center" wrapText="1"/>
    </xf>
    <xf numFmtId="0" fontId="1" fillId="9" borderId="5" xfId="0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justify" vertical="center" wrapText="1"/>
    </xf>
    <xf numFmtId="10" fontId="1" fillId="8" borderId="1" xfId="0" applyNumberFormat="1" applyFont="1" applyFill="1" applyBorder="1" applyAlignment="1">
      <alignment horizontal="center" vertical="center" wrapText="1"/>
    </xf>
    <xf numFmtId="44" fontId="7" fillId="8" borderId="1" xfId="0" applyNumberFormat="1" applyFont="1" applyFill="1" applyBorder="1" applyAlignment="1">
      <alignment horizontal="right" vertical="center" wrapText="1"/>
    </xf>
    <xf numFmtId="44" fontId="1" fillId="7" borderId="1" xfId="0" applyNumberFormat="1" applyFont="1" applyFill="1" applyBorder="1" applyAlignment="1">
      <alignment horizontal="right" vertical="center" wrapText="1"/>
    </xf>
    <xf numFmtId="44" fontId="15" fillId="5" borderId="1" xfId="0" applyNumberFormat="1" applyFont="1" applyFill="1" applyBorder="1" applyAlignment="1">
      <alignment horizontal="center"/>
    </xf>
    <xf numFmtId="44" fontId="1" fillId="0" borderId="1" xfId="0" applyNumberFormat="1" applyFont="1" applyBorder="1" applyAlignment="1">
      <alignment horizontal="left" vertical="center" wrapText="1"/>
    </xf>
    <xf numFmtId="44" fontId="1" fillId="7" borderId="1" xfId="0" applyNumberFormat="1" applyFont="1" applyFill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1" fillId="8" borderId="1" xfId="0" applyNumberFormat="1" applyFont="1" applyFill="1" applyBorder="1" applyAlignment="1">
      <alignment horizontal="center" vertical="center" wrapText="1"/>
    </xf>
    <xf numFmtId="10" fontId="2" fillId="0" borderId="6" xfId="0" applyNumberFormat="1" applyFont="1" applyBorder="1" applyAlignment="1">
      <alignment horizontal="center" vertical="center" wrapText="1"/>
    </xf>
    <xf numFmtId="10" fontId="10" fillId="3" borderId="1" xfId="7" applyNumberFormat="1" applyFont="1" applyFill="1" applyBorder="1" applyAlignment="1">
      <alignment horizontal="center" vertical="center"/>
    </xf>
    <xf numFmtId="10" fontId="10" fillId="0" borderId="1" xfId="7" applyNumberFormat="1" applyFont="1" applyBorder="1" applyAlignment="1">
      <alignment horizontal="center" vertical="center"/>
    </xf>
    <xf numFmtId="10" fontId="1" fillId="5" borderId="6" xfId="0" applyNumberFormat="1" applyFont="1" applyFill="1" applyBorder="1" applyAlignment="1">
      <alignment horizontal="center" vertical="center" wrapText="1"/>
    </xf>
    <xf numFmtId="10" fontId="2" fillId="5" borderId="4" xfId="0" applyNumberFormat="1" applyFont="1" applyFill="1" applyBorder="1" applyAlignment="1">
      <alignment horizontal="center" vertical="center" wrapText="1"/>
    </xf>
    <xf numFmtId="44" fontId="14" fillId="5" borderId="1" xfId="0" applyNumberFormat="1" applyFont="1" applyFill="1" applyBorder="1"/>
    <xf numFmtId="44" fontId="7" fillId="7" borderId="0" xfId="0" applyNumberFormat="1" applyFont="1" applyFill="1"/>
    <xf numFmtId="44" fontId="7" fillId="10" borderId="0" xfId="0" applyNumberFormat="1" applyFont="1" applyFill="1"/>
    <xf numFmtId="10" fontId="2" fillId="0" borderId="1" xfId="0" applyNumberFormat="1" applyFont="1" applyBorder="1" applyAlignment="1">
      <alignment vertical="center" wrapText="1"/>
    </xf>
    <xf numFmtId="0" fontId="1" fillId="7" borderId="1" xfId="0" applyFont="1" applyFill="1" applyBorder="1" applyAlignment="1">
      <alignment vertical="center" wrapText="1"/>
    </xf>
    <xf numFmtId="165" fontId="1" fillId="7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8" borderId="1" xfId="0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165" fontId="1" fillId="5" borderId="8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7" fillId="0" borderId="3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1" fillId="9" borderId="6" xfId="0" applyFont="1" applyFill="1" applyBorder="1" applyAlignment="1">
      <alignment horizontal="center" vertical="center" wrapText="1"/>
    </xf>
    <xf numFmtId="44" fontId="2" fillId="0" borderId="1" xfId="0" applyNumberFormat="1" applyFont="1" applyBorder="1" applyAlignment="1">
      <alignment horizontal="center" vertical="center" wrapText="1"/>
    </xf>
    <xf numFmtId="4" fontId="17" fillId="3" borderId="11" xfId="0" applyNumberFormat="1" applyFont="1" applyFill="1" applyBorder="1" applyAlignment="1">
      <alignment horizontal="left" vertical="center" wrapText="1"/>
    </xf>
    <xf numFmtId="0" fontId="17" fillId="3" borderId="10" xfId="0" applyFont="1" applyFill="1" applyBorder="1" applyAlignment="1">
      <alignment horizontal="center" vertical="center" wrapText="1"/>
    </xf>
    <xf numFmtId="164" fontId="3" fillId="3" borderId="10" xfId="10" applyFont="1" applyFill="1" applyBorder="1" applyAlignment="1" applyProtection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44" fontId="1" fillId="0" borderId="1" xfId="0" applyNumberFormat="1" applyFont="1" applyBorder="1" applyAlignment="1">
      <alignment horizontal="right" vertical="center" wrapText="1"/>
    </xf>
    <xf numFmtId="44" fontId="2" fillId="0" borderId="1" xfId="0" applyNumberFormat="1" applyFont="1" applyBorder="1" applyAlignment="1">
      <alignment horizontal="right" vertical="center" wrapText="1"/>
    </xf>
    <xf numFmtId="44" fontId="1" fillId="8" borderId="1" xfId="0" applyNumberFormat="1" applyFont="1" applyFill="1" applyBorder="1" applyAlignment="1">
      <alignment horizontal="right" vertical="center" wrapText="1"/>
    </xf>
    <xf numFmtId="44" fontId="2" fillId="0" borderId="1" xfId="0" applyNumberFormat="1" applyFont="1" applyBorder="1" applyAlignment="1">
      <alignment vertical="center" wrapText="1"/>
    </xf>
    <xf numFmtId="44" fontId="1" fillId="8" borderId="1" xfId="0" applyNumberFormat="1" applyFont="1" applyFill="1" applyBorder="1" applyAlignment="1">
      <alignment vertical="center" wrapText="1"/>
    </xf>
    <xf numFmtId="44" fontId="2" fillId="0" borderId="6" xfId="0" applyNumberFormat="1" applyFont="1" applyBorder="1" applyAlignment="1">
      <alignment horizontal="right" vertical="center" wrapText="1"/>
    </xf>
    <xf numFmtId="44" fontId="1" fillId="5" borderId="6" xfId="0" applyNumberFormat="1" applyFont="1" applyFill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44" fontId="2" fillId="5" borderId="6" xfId="0" applyNumberFormat="1" applyFont="1" applyFill="1" applyBorder="1" applyAlignment="1">
      <alignment horizontal="right" vertical="center" wrapText="1"/>
    </xf>
    <xf numFmtId="44" fontId="20" fillId="3" borderId="1" xfId="0" applyNumberFormat="1" applyFont="1" applyFill="1" applyBorder="1" applyAlignment="1">
      <alignment horizontal="center" vertical="center" wrapText="1"/>
    </xf>
    <xf numFmtId="0" fontId="21" fillId="0" borderId="0" xfId="18"/>
    <xf numFmtId="0" fontId="9" fillId="2" borderId="23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44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44" fontId="6" fillId="0" borderId="1" xfId="0" applyNumberFormat="1" applyFont="1" applyBorder="1" applyAlignment="1">
      <alignment horizontal="left"/>
    </xf>
    <xf numFmtId="44" fontId="7" fillId="3" borderId="1" xfId="0" applyNumberFormat="1" applyFont="1" applyFill="1" applyBorder="1" applyAlignment="1">
      <alignment horizontal="right" vertical="center" wrapText="1"/>
    </xf>
    <xf numFmtId="44" fontId="7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4" fontId="7" fillId="0" borderId="1" xfId="0" applyNumberFormat="1" applyFont="1" applyBorder="1" applyAlignment="1">
      <alignment horizontal="center" vertical="center" wrapText="1"/>
    </xf>
    <xf numFmtId="44" fontId="6" fillId="3" borderId="1" xfId="0" applyNumberFormat="1" applyFont="1" applyFill="1" applyBorder="1" applyAlignment="1">
      <alignment horizontal="justify" vertical="center" wrapText="1"/>
    </xf>
    <xf numFmtId="44" fontId="7" fillId="8" borderId="1" xfId="0" applyNumberFormat="1" applyFont="1" applyFill="1" applyBorder="1" applyAlignment="1">
      <alignment horizontal="justify" vertical="center" wrapText="1"/>
    </xf>
    <xf numFmtId="168" fontId="0" fillId="0" borderId="0" xfId="0" applyNumberFormat="1"/>
    <xf numFmtId="0" fontId="0" fillId="0" borderId="5" xfId="0" applyBorder="1" applyAlignment="1">
      <alignment horizontal="center" vertical="top" wrapText="1"/>
    </xf>
    <xf numFmtId="44" fontId="3" fillId="3" borderId="10" xfId="16" applyFont="1" applyFill="1" applyBorder="1" applyAlignment="1" applyProtection="1">
      <alignment horizontal="right" vertical="center"/>
    </xf>
    <xf numFmtId="0" fontId="3" fillId="3" borderId="10" xfId="10" applyNumberFormat="1" applyFont="1" applyFill="1" applyBorder="1" applyAlignment="1" applyProtection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168" fontId="3" fillId="3" borderId="10" xfId="10" applyNumberFormat="1" applyFont="1" applyFill="1" applyBorder="1" applyAlignment="1" applyProtection="1">
      <alignment horizontal="right" vertical="center" wrapText="1"/>
    </xf>
    <xf numFmtId="168" fontId="3" fillId="3" borderId="12" xfId="10" applyNumberFormat="1" applyFont="1" applyFill="1" applyBorder="1" applyAlignment="1" applyProtection="1">
      <alignment horizontal="right" vertical="center" wrapText="1"/>
    </xf>
    <xf numFmtId="0" fontId="0" fillId="0" borderId="0" xfId="0" applyAlignment="1">
      <alignment vertical="center"/>
    </xf>
    <xf numFmtId="168" fontId="9" fillId="12" borderId="13" xfId="10" applyNumberFormat="1" applyFont="1" applyFill="1" applyBorder="1" applyAlignment="1" applyProtection="1">
      <alignment horizontal="right" vertical="center"/>
    </xf>
    <xf numFmtId="168" fontId="22" fillId="12" borderId="14" xfId="10" applyNumberFormat="1" applyFont="1" applyFill="1" applyBorder="1" applyAlignment="1" applyProtection="1">
      <alignment horizontal="right" vertical="center" wrapText="1"/>
    </xf>
    <xf numFmtId="44" fontId="6" fillId="0" borderId="1" xfId="0" applyNumberFormat="1" applyFont="1" applyBorder="1" applyAlignment="1">
      <alignment horizontal="center"/>
    </xf>
    <xf numFmtId="0" fontId="9" fillId="12" borderId="15" xfId="0" applyFont="1" applyFill="1" applyBorder="1" applyAlignment="1" applyProtection="1">
      <alignment vertical="center"/>
      <protection locked="0"/>
    </xf>
    <xf numFmtId="0" fontId="9" fillId="12" borderId="17" xfId="0" applyFont="1" applyFill="1" applyBorder="1" applyAlignment="1" applyProtection="1">
      <alignment vertical="center"/>
      <protection locked="0"/>
    </xf>
    <xf numFmtId="0" fontId="9" fillId="12" borderId="16" xfId="0" applyFont="1" applyFill="1" applyBorder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2" fillId="6" borderId="1" xfId="0" applyFont="1" applyFill="1" applyBorder="1" applyAlignment="1">
      <alignment horizontal="left" vertical="center"/>
    </xf>
    <xf numFmtId="0" fontId="1" fillId="8" borderId="2" xfId="0" applyFont="1" applyFill="1" applyBorder="1" applyAlignment="1">
      <alignment horizontal="left" vertical="center" wrapText="1"/>
    </xf>
    <xf numFmtId="0" fontId="1" fillId="8" borderId="4" xfId="0" applyFont="1" applyFill="1" applyBorder="1" applyAlignment="1">
      <alignment horizontal="left" vertical="center" wrapText="1"/>
    </xf>
    <xf numFmtId="0" fontId="14" fillId="5" borderId="1" xfId="0" applyFont="1" applyFill="1" applyBorder="1" applyAlignment="1">
      <alignment horizontal="left"/>
    </xf>
    <xf numFmtId="0" fontId="1" fillId="9" borderId="1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12" fillId="6" borderId="1" xfId="0" applyFont="1" applyFill="1" applyBorder="1" applyAlignment="1">
      <alignment vertical="center"/>
    </xf>
    <xf numFmtId="0" fontId="7" fillId="8" borderId="2" xfId="0" applyFont="1" applyFill="1" applyBorder="1" applyAlignment="1">
      <alignment horizontal="left" vertical="center" wrapText="1"/>
    </xf>
    <xf numFmtId="0" fontId="7" fillId="8" borderId="4" xfId="0" applyFont="1" applyFill="1" applyBorder="1" applyAlignment="1">
      <alignment horizontal="left" vertical="center" wrapText="1"/>
    </xf>
    <xf numFmtId="0" fontId="1" fillId="9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7" fillId="7" borderId="0" xfId="0" applyFont="1" applyFill="1" applyAlignment="1">
      <alignment horizontal="left"/>
    </xf>
    <xf numFmtId="0" fontId="12" fillId="6" borderId="2" xfId="0" applyFont="1" applyFill="1" applyBorder="1" applyAlignment="1">
      <alignment horizontal="left"/>
    </xf>
    <xf numFmtId="0" fontId="13" fillId="6" borderId="3" xfId="0" applyFont="1" applyFill="1" applyBorder="1" applyAlignment="1">
      <alignment horizontal="left"/>
    </xf>
    <xf numFmtId="0" fontId="13" fillId="6" borderId="4" xfId="0" applyFont="1" applyFill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4" fillId="9" borderId="1" xfId="0" applyFont="1" applyFill="1" applyBorder="1" applyAlignment="1">
      <alignment horizontal="left" vertical="center"/>
    </xf>
    <xf numFmtId="0" fontId="7" fillId="0" borderId="7" xfId="0" applyFont="1" applyBorder="1" applyAlignment="1">
      <alignment horizontal="center"/>
    </xf>
    <xf numFmtId="0" fontId="7" fillId="0" borderId="7" xfId="0" applyFont="1" applyBorder="1" applyAlignment="1">
      <alignment horizontal="right"/>
    </xf>
    <xf numFmtId="0" fontId="1" fillId="8" borderId="20" xfId="0" applyFont="1" applyFill="1" applyBorder="1" applyAlignment="1">
      <alignment horizontal="left" vertical="center" wrapText="1"/>
    </xf>
    <xf numFmtId="0" fontId="1" fillId="8" borderId="21" xfId="0" applyFont="1" applyFill="1" applyBorder="1" applyAlignment="1">
      <alignment horizontal="left" vertical="center" wrapText="1"/>
    </xf>
    <xf numFmtId="0" fontId="1" fillId="8" borderId="22" xfId="0" applyFont="1" applyFill="1" applyBorder="1" applyAlignment="1">
      <alignment horizontal="left" vertical="center" wrapText="1"/>
    </xf>
    <xf numFmtId="0" fontId="12" fillId="6" borderId="2" xfId="0" applyFont="1" applyFill="1" applyBorder="1" applyAlignment="1">
      <alignment horizontal="justify" vertical="center"/>
    </xf>
    <xf numFmtId="0" fontId="12" fillId="6" borderId="3" xfId="0" applyFont="1" applyFill="1" applyBorder="1" applyAlignment="1">
      <alignment horizontal="justify" vertical="center"/>
    </xf>
    <xf numFmtId="0" fontId="12" fillId="6" borderId="4" xfId="0" applyFont="1" applyFill="1" applyBorder="1" applyAlignment="1">
      <alignment horizontal="justify" vertical="center"/>
    </xf>
    <xf numFmtId="0" fontId="7" fillId="10" borderId="0" xfId="0" applyFont="1" applyFill="1" applyAlignment="1">
      <alignment horizontal="left"/>
    </xf>
    <xf numFmtId="0" fontId="1" fillId="5" borderId="2" xfId="0" applyFont="1" applyFill="1" applyBorder="1" applyAlignment="1">
      <alignment horizontal="justify" vertical="center" wrapText="1"/>
    </xf>
    <xf numFmtId="0" fontId="1" fillId="5" borderId="4" xfId="0" applyFont="1" applyFill="1" applyBorder="1" applyAlignment="1">
      <alignment horizontal="justify"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1" fillId="5" borderId="3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left" vertical="center"/>
    </xf>
    <xf numFmtId="0" fontId="12" fillId="6" borderId="3" xfId="0" applyFont="1" applyFill="1" applyBorder="1" applyAlignment="1">
      <alignment horizontal="left" vertical="center"/>
    </xf>
    <xf numFmtId="0" fontId="12" fillId="6" borderId="4" xfId="0" applyFont="1" applyFill="1" applyBorder="1" applyAlignment="1">
      <alignment horizontal="left" vertical="center"/>
    </xf>
    <xf numFmtId="0" fontId="1" fillId="9" borderId="2" xfId="0" applyFont="1" applyFill="1" applyBorder="1" applyAlignment="1">
      <alignment horizontal="left" vertical="center" wrapText="1"/>
    </xf>
    <xf numFmtId="0" fontId="1" fillId="9" borderId="3" xfId="0" applyFont="1" applyFill="1" applyBorder="1" applyAlignment="1">
      <alignment horizontal="left" vertical="center" wrapText="1"/>
    </xf>
    <xf numFmtId="0" fontId="1" fillId="9" borderId="4" xfId="0" applyFont="1" applyFill="1" applyBorder="1" applyAlignment="1">
      <alignment horizontal="left" vertical="center" wrapText="1"/>
    </xf>
    <xf numFmtId="0" fontId="7" fillId="7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0" fillId="0" borderId="3" xfId="0" applyBorder="1" applyAlignment="1">
      <alignment horizontal="center"/>
    </xf>
    <xf numFmtId="4" fontId="7" fillId="10" borderId="2" xfId="0" applyNumberFormat="1" applyFont="1" applyFill="1" applyBorder="1" applyAlignment="1">
      <alignment horizontal="center"/>
    </xf>
    <xf numFmtId="0" fontId="7" fillId="10" borderId="3" xfId="0" applyFont="1" applyFill="1" applyBorder="1" applyAlignment="1">
      <alignment horizontal="center"/>
    </xf>
    <xf numFmtId="0" fontId="7" fillId="10" borderId="4" xfId="0" applyFont="1" applyFill="1" applyBorder="1" applyAlignment="1">
      <alignment horizontal="center"/>
    </xf>
    <xf numFmtId="0" fontId="12" fillId="0" borderId="1" xfId="0" applyFont="1" applyBorder="1" applyAlignment="1">
      <alignment horizontal="left" vertical="center"/>
    </xf>
    <xf numFmtId="0" fontId="1" fillId="7" borderId="2" xfId="0" applyFont="1" applyFill="1" applyBorder="1" applyAlignment="1">
      <alignment horizontal="left" vertical="center" wrapText="1"/>
    </xf>
    <xf numFmtId="0" fontId="1" fillId="7" borderId="3" xfId="0" applyFont="1" applyFill="1" applyBorder="1" applyAlignment="1">
      <alignment horizontal="left" vertical="center" wrapText="1"/>
    </xf>
    <xf numFmtId="0" fontId="1" fillId="7" borderId="4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9" borderId="1" xfId="0" applyFont="1" applyFill="1" applyBorder="1" applyAlignment="1">
      <alignment horizontal="justify" vertical="center" wrapText="1"/>
    </xf>
    <xf numFmtId="0" fontId="1" fillId="8" borderId="1" xfId="0" applyFont="1" applyFill="1" applyBorder="1" applyAlignment="1">
      <alignment horizontal="justify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1" fillId="5" borderId="4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left" vertical="center"/>
    </xf>
    <xf numFmtId="0" fontId="0" fillId="0" borderId="8" xfId="0" applyBorder="1" applyAlignment="1">
      <alignment horizontal="center"/>
    </xf>
    <xf numFmtId="0" fontId="6" fillId="0" borderId="4" xfId="0" applyFont="1" applyBorder="1" applyAlignment="1">
      <alignment horizontal="left"/>
    </xf>
    <xf numFmtId="0" fontId="1" fillId="8" borderId="1" xfId="0" applyFont="1" applyFill="1" applyBorder="1" applyAlignment="1">
      <alignment horizontal="left" vertical="center" wrapText="1"/>
    </xf>
  </cellXfs>
  <cellStyles count="19">
    <cellStyle name="Cálculo 2" xfId="12" xr:uid="{00000000-0005-0000-0000-000000000000}"/>
    <cellStyle name="Comma 2" xfId="14" xr:uid="{00000000-0005-0000-0000-000001000000}"/>
    <cellStyle name="Hiperlink" xfId="18" builtinId="8"/>
    <cellStyle name="Hyperlink" xfId="17" xr:uid="{2EF7DA12-FC31-43D2-9184-89BE9934D13A}"/>
    <cellStyle name="Moeda" xfId="16" builtinId="4"/>
    <cellStyle name="Normal" xfId="0" builtinId="0"/>
    <cellStyle name="Normal 2" xfId="3" xr:uid="{00000000-0005-0000-0000-000003000000}"/>
    <cellStyle name="Normal 2 13" xfId="11" xr:uid="{00000000-0005-0000-0000-000004000000}"/>
    <cellStyle name="Normal 2 15" xfId="6" xr:uid="{00000000-0005-0000-0000-000005000000}"/>
    <cellStyle name="Normal 2 2" xfId="1" xr:uid="{00000000-0005-0000-0000-000006000000}"/>
    <cellStyle name="Normal 2 2 2" xfId="7" xr:uid="{00000000-0005-0000-0000-000007000000}"/>
    <cellStyle name="Normal 2 9" xfId="5" xr:uid="{00000000-0005-0000-0000-000008000000}"/>
    <cellStyle name="Normal 3" xfId="2" xr:uid="{00000000-0005-0000-0000-000009000000}"/>
    <cellStyle name="Normal 3 2 2 2" xfId="4" xr:uid="{00000000-0005-0000-0000-00000A000000}"/>
    <cellStyle name="Normal 5" xfId="8" xr:uid="{00000000-0005-0000-0000-00000B000000}"/>
    <cellStyle name="Normal 5 2" xfId="15" xr:uid="{00000000-0005-0000-0000-00000C000000}"/>
    <cellStyle name="Normal 8 2" xfId="9" xr:uid="{00000000-0005-0000-0000-00000D000000}"/>
    <cellStyle name="Normal 8 2 2" xfId="13" xr:uid="{00000000-0005-0000-0000-00000E000000}"/>
    <cellStyle name="Vírgula 2 6" xfId="10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dropassos\Desktop\Servic&#807;os%20REP-AL\PLAN.%20PESQUISA-%20%20REP%20AL%202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- Não mexer"/>
    </sheetNames>
    <sheetDataSet>
      <sheetData sheetId="0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1"/>
  <dimension ref="B1:I9"/>
  <sheetViews>
    <sheetView zoomScale="85" zoomScaleNormal="85" workbookViewId="0">
      <selection activeCell="H6" sqref="H6:I6"/>
    </sheetView>
  </sheetViews>
  <sheetFormatPr defaultColWidth="8.85546875" defaultRowHeight="15" x14ac:dyDescent="0.25"/>
  <cols>
    <col min="1" max="1" width="2.7109375" customWidth="1"/>
    <col min="2" max="2" width="54.7109375" bestFit="1" customWidth="1"/>
    <col min="3" max="3" width="7" bestFit="1" customWidth="1"/>
    <col min="4" max="4" width="7.85546875" bestFit="1" customWidth="1"/>
    <col min="5" max="5" width="13.7109375" bestFit="1" customWidth="1"/>
    <col min="6" max="6" width="13.28515625" bestFit="1" customWidth="1"/>
    <col min="7" max="7" width="8.7109375" bestFit="1" customWidth="1"/>
    <col min="8" max="8" width="16.42578125" bestFit="1" customWidth="1"/>
    <col min="9" max="9" width="18.140625" bestFit="1" customWidth="1"/>
    <col min="10" max="11" width="18.42578125" bestFit="1" customWidth="1"/>
  </cols>
  <sheetData>
    <row r="1" spans="2:9" ht="15.75" thickBot="1" x14ac:dyDescent="0.3">
      <c r="B1" s="107" t="s">
        <v>0</v>
      </c>
      <c r="C1" s="107"/>
      <c r="D1" s="107"/>
      <c r="E1" s="107"/>
      <c r="F1" s="107"/>
      <c r="G1" s="107"/>
      <c r="H1" s="107"/>
      <c r="I1" s="107"/>
    </row>
    <row r="2" spans="2:9" ht="15.75" thickBot="1" x14ac:dyDescent="0.3">
      <c r="B2" s="108" t="s">
        <v>1</v>
      </c>
      <c r="C2" s="109"/>
      <c r="D2" s="109"/>
      <c r="E2" s="109"/>
      <c r="F2" s="109"/>
      <c r="G2" s="109"/>
      <c r="H2" s="109"/>
      <c r="I2" s="109"/>
    </row>
    <row r="3" spans="2:9" ht="30" x14ac:dyDescent="0.25">
      <c r="B3" s="79" t="s">
        <v>2</v>
      </c>
      <c r="C3" s="80" t="s">
        <v>3</v>
      </c>
      <c r="D3" s="80" t="s">
        <v>4</v>
      </c>
      <c r="E3" s="80" t="s">
        <v>5</v>
      </c>
      <c r="F3" s="80" t="s">
        <v>6</v>
      </c>
      <c r="G3" s="80" t="s">
        <v>7</v>
      </c>
      <c r="H3" s="80" t="s">
        <v>8</v>
      </c>
      <c r="I3" s="81" t="s">
        <v>9</v>
      </c>
    </row>
    <row r="4" spans="2:9" s="100" customFormat="1" x14ac:dyDescent="0.25">
      <c r="B4" s="64" t="s">
        <v>131</v>
      </c>
      <c r="C4" s="65" t="s">
        <v>10</v>
      </c>
      <c r="D4" s="66" t="s">
        <v>134</v>
      </c>
      <c r="E4" s="95">
        <f>'Analista Master'!D124</f>
        <v>36546.89</v>
      </c>
      <c r="F4" s="96">
        <v>1</v>
      </c>
      <c r="G4" s="97">
        <v>9</v>
      </c>
      <c r="H4" s="98">
        <f>ROUND(E4*F4*G4,2)</f>
        <v>328922.01</v>
      </c>
      <c r="I4" s="99">
        <f>H4*12</f>
        <v>3947064.12</v>
      </c>
    </row>
    <row r="5" spans="2:9" s="100" customFormat="1" ht="16.5" customHeight="1" x14ac:dyDescent="0.25">
      <c r="B5" s="64" t="s">
        <v>132</v>
      </c>
      <c r="C5" s="65" t="s">
        <v>10</v>
      </c>
      <c r="D5" s="66" t="s">
        <v>134</v>
      </c>
      <c r="E5" s="95">
        <f>'Analista Sênior'!D124</f>
        <v>28263.040000000001</v>
      </c>
      <c r="F5" s="96">
        <v>1</v>
      </c>
      <c r="G5" s="97">
        <v>16</v>
      </c>
      <c r="H5" s="98">
        <f>ROUND(E5*F5*G5,2)</f>
        <v>452208.64000000001</v>
      </c>
      <c r="I5" s="99">
        <f t="shared" ref="I5:I6" si="0">H5*12</f>
        <v>5426503.6799999997</v>
      </c>
    </row>
    <row r="6" spans="2:9" ht="15.75" thickBot="1" x14ac:dyDescent="0.3">
      <c r="B6" s="104" t="s">
        <v>11</v>
      </c>
      <c r="C6" s="105"/>
      <c r="D6" s="105"/>
      <c r="E6" s="105"/>
      <c r="F6" s="105"/>
      <c r="G6" s="106"/>
      <c r="H6" s="101">
        <f>SUM(H4:H5)</f>
        <v>781130.65</v>
      </c>
      <c r="I6" s="102">
        <f t="shared" si="0"/>
        <v>9373567.8000000007</v>
      </c>
    </row>
    <row r="7" spans="2:9" x14ac:dyDescent="0.25">
      <c r="B7" s="78"/>
      <c r="H7" s="93"/>
    </row>
    <row r="8" spans="2:9" x14ac:dyDescent="0.25">
      <c r="B8" s="78"/>
      <c r="I8" s="93"/>
    </row>
    <row r="9" spans="2:9" x14ac:dyDescent="0.25">
      <c r="B9" s="78"/>
    </row>
  </sheetData>
  <mergeCells count="3">
    <mergeCell ref="B6:G6"/>
    <mergeCell ref="B1:I1"/>
    <mergeCell ref="B2:I2"/>
  </mergeCells>
  <phoneticPr fontId="19" type="noConversion"/>
  <pageMargins left="0.511811024" right="0.511811024" top="0.78740157499999996" bottom="0.78740157499999996" header="0.31496062000000002" footer="0.31496062000000002"/>
  <pageSetup paperSize="9" orientation="portrait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theme="9" tint="-0.249977111117893"/>
  </sheetPr>
  <dimension ref="A1:J125"/>
  <sheetViews>
    <sheetView topLeftCell="A30" zoomScale="85" zoomScaleNormal="85" workbookViewId="0">
      <selection activeCell="B50" sqref="B50:C50"/>
    </sheetView>
  </sheetViews>
  <sheetFormatPr defaultColWidth="8.85546875" defaultRowHeight="15" x14ac:dyDescent="0.25"/>
  <cols>
    <col min="1" max="1" width="6.85546875" customWidth="1"/>
    <col min="2" max="2" width="37.140625" customWidth="1"/>
    <col min="3" max="3" width="13.42578125" customWidth="1"/>
    <col min="4" max="4" width="16.42578125" customWidth="1"/>
    <col min="5" max="5" width="24.7109375" customWidth="1"/>
    <col min="7" max="7" width="9.42578125" bestFit="1" customWidth="1"/>
    <col min="8" max="8" width="10.42578125" bestFit="1" customWidth="1"/>
    <col min="9" max="9" width="27.42578125" bestFit="1" customWidth="1"/>
    <col min="10" max="10" width="21.85546875" customWidth="1"/>
    <col min="11" max="11" width="16.42578125" customWidth="1"/>
    <col min="12" max="12" width="11.140625" customWidth="1"/>
    <col min="13" max="13" width="16.85546875" customWidth="1"/>
  </cols>
  <sheetData>
    <row r="1" spans="1:8" ht="15.75" thickBot="1" x14ac:dyDescent="0.3">
      <c r="A1" s="150" t="s">
        <v>13</v>
      </c>
      <c r="B1" s="150"/>
      <c r="C1" s="150"/>
      <c r="D1" s="150"/>
    </row>
    <row r="2" spans="1:8" ht="15.75" thickBot="1" x14ac:dyDescent="0.3">
      <c r="A2" s="153" t="str">
        <f>'Resumo de Custos'!B4</f>
        <v>Analista de Comunicação Master</v>
      </c>
      <c r="B2" s="154"/>
      <c r="C2" s="154"/>
      <c r="D2" s="155"/>
    </row>
    <row r="3" spans="1:8" ht="15.75" thickBot="1" x14ac:dyDescent="0.3">
      <c r="A3" s="151" t="s">
        <v>14</v>
      </c>
      <c r="B3" s="151"/>
      <c r="C3" s="151"/>
      <c r="D3" s="15" t="s">
        <v>15</v>
      </c>
    </row>
    <row r="4" spans="1:8" ht="15.75" thickBot="1" x14ac:dyDescent="0.3">
      <c r="A4" s="151" t="s">
        <v>16</v>
      </c>
      <c r="B4" s="151"/>
      <c r="C4" s="151"/>
      <c r="D4" s="15">
        <v>1</v>
      </c>
    </row>
    <row r="5" spans="1:8" ht="15.75" thickBot="1" x14ac:dyDescent="0.3">
      <c r="A5" s="151" t="s">
        <v>17</v>
      </c>
      <c r="B5" s="151"/>
      <c r="C5" s="151"/>
      <c r="D5" s="15">
        <v>1</v>
      </c>
    </row>
    <row r="6" spans="1:8" ht="15.75" thickBot="1" x14ac:dyDescent="0.3">
      <c r="A6" s="151" t="s">
        <v>18</v>
      </c>
      <c r="B6" s="151"/>
      <c r="C6" s="151"/>
      <c r="D6" s="15">
        <v>12</v>
      </c>
    </row>
    <row r="7" spans="1:8" ht="15.75" thickBot="1" x14ac:dyDescent="0.3">
      <c r="A7" s="151" t="s">
        <v>19</v>
      </c>
      <c r="B7" s="151"/>
      <c r="C7" s="151"/>
      <c r="D7" s="84" t="s">
        <v>20</v>
      </c>
    </row>
    <row r="8" spans="1:8" ht="15.75" thickBot="1" x14ac:dyDescent="0.3">
      <c r="A8" s="151" t="s">
        <v>21</v>
      </c>
      <c r="B8" s="151"/>
      <c r="C8" s="151"/>
      <c r="D8" s="15" t="s">
        <v>133</v>
      </c>
    </row>
    <row r="9" spans="1:8" ht="15.75" thickBot="1" x14ac:dyDescent="0.3">
      <c r="A9" s="160" t="s">
        <v>130</v>
      </c>
      <c r="B9" s="161"/>
      <c r="C9" s="162"/>
      <c r="D9" s="103" t="s">
        <v>12</v>
      </c>
    </row>
    <row r="10" spans="1:8" ht="15.75" thickBot="1" x14ac:dyDescent="0.3">
      <c r="A10" s="151" t="s">
        <v>22</v>
      </c>
      <c r="B10" s="151"/>
      <c r="C10" s="151"/>
      <c r="D10" s="15" t="s">
        <v>23</v>
      </c>
    </row>
    <row r="11" spans="1:8" ht="15.75" thickBot="1" x14ac:dyDescent="0.3">
      <c r="A11" s="151" t="s">
        <v>24</v>
      </c>
      <c r="B11" s="151"/>
      <c r="C11" s="151"/>
      <c r="D11" s="15" t="s">
        <v>10</v>
      </c>
    </row>
    <row r="12" spans="1:8" ht="15.75" thickBot="1" x14ac:dyDescent="0.3">
      <c r="A12" s="151" t="s">
        <v>25</v>
      </c>
      <c r="B12" s="151"/>
      <c r="C12" s="151"/>
      <c r="D12" s="85">
        <v>1621</v>
      </c>
    </row>
    <row r="13" spans="1:8" ht="5.0999999999999996" customHeight="1" thickBot="1" x14ac:dyDescent="0.3">
      <c r="A13" s="152"/>
      <c r="B13" s="152"/>
      <c r="C13" s="152"/>
      <c r="D13" s="152"/>
    </row>
    <row r="14" spans="1:8" ht="15.75" thickBot="1" x14ac:dyDescent="0.3">
      <c r="A14" s="156" t="s">
        <v>26</v>
      </c>
      <c r="B14" s="156"/>
      <c r="C14" s="156"/>
      <c r="D14" s="156"/>
    </row>
    <row r="15" spans="1:8" ht="15.75" thickBot="1" x14ac:dyDescent="0.3">
      <c r="A15" s="88">
        <v>1</v>
      </c>
      <c r="B15" s="89" t="s">
        <v>27</v>
      </c>
      <c r="C15" s="88" t="s">
        <v>28</v>
      </c>
      <c r="D15" s="88" t="s">
        <v>29</v>
      </c>
    </row>
    <row r="16" spans="1:8" ht="15.75" thickBot="1" x14ac:dyDescent="0.3">
      <c r="A16" s="3" t="s">
        <v>30</v>
      </c>
      <c r="B16" s="110" t="s">
        <v>120</v>
      </c>
      <c r="C16" s="111"/>
      <c r="D16" s="83">
        <v>15930.45</v>
      </c>
      <c r="H16" s="20"/>
    </row>
    <row r="17" spans="1:4" x14ac:dyDescent="0.25">
      <c r="A17" s="3" t="s">
        <v>31</v>
      </c>
      <c r="B17" s="10" t="s">
        <v>32</v>
      </c>
      <c r="C17" s="12"/>
      <c r="D17" s="9">
        <f>$C$17*$D$16</f>
        <v>0</v>
      </c>
    </row>
    <row r="18" spans="1:4" ht="15.75" thickBot="1" x14ac:dyDescent="0.3">
      <c r="A18" s="3" t="s">
        <v>33</v>
      </c>
      <c r="B18" s="10" t="s">
        <v>34</v>
      </c>
      <c r="C18" s="10"/>
      <c r="D18" s="9">
        <v>0</v>
      </c>
    </row>
    <row r="19" spans="1:4" ht="15.75" thickBot="1" x14ac:dyDescent="0.3">
      <c r="A19" s="157" t="s">
        <v>35</v>
      </c>
      <c r="B19" s="158"/>
      <c r="C19" s="159"/>
      <c r="D19" s="25">
        <f>SUM(D16:D18)</f>
        <v>15930.45</v>
      </c>
    </row>
    <row r="20" spans="1:4" ht="5.0999999999999996" customHeight="1" thickBot="1" x14ac:dyDescent="0.3">
      <c r="A20" s="17"/>
      <c r="B20" s="57"/>
      <c r="C20" s="57"/>
      <c r="D20" s="57"/>
    </row>
    <row r="21" spans="1:4" ht="15.75" thickBot="1" x14ac:dyDescent="0.3">
      <c r="A21" s="112" t="s">
        <v>36</v>
      </c>
      <c r="B21" s="112"/>
      <c r="C21" s="112"/>
      <c r="D21" s="112"/>
    </row>
    <row r="22" spans="1:4" ht="15.75" thickBot="1" x14ac:dyDescent="0.3">
      <c r="A22" s="116" t="s">
        <v>37</v>
      </c>
      <c r="B22" s="116"/>
      <c r="C22" s="116"/>
      <c r="D22" s="116"/>
    </row>
    <row r="23" spans="1:4" ht="26.25" thickBot="1" x14ac:dyDescent="0.3">
      <c r="A23" s="26" t="s">
        <v>38</v>
      </c>
      <c r="B23" s="28" t="s">
        <v>39</v>
      </c>
      <c r="C23" s="26" t="s">
        <v>28</v>
      </c>
      <c r="D23" s="26" t="s">
        <v>29</v>
      </c>
    </row>
    <row r="24" spans="1:4" x14ac:dyDescent="0.25">
      <c r="A24" s="3" t="s">
        <v>30</v>
      </c>
      <c r="B24" s="11" t="s">
        <v>40</v>
      </c>
      <c r="C24" s="42">
        <f>1/12</f>
        <v>8.3333333333333329E-2</v>
      </c>
      <c r="D24" s="69">
        <f>ROUND(($C$24)*D19,2)</f>
        <v>1327.54</v>
      </c>
    </row>
    <row r="25" spans="1:4" x14ac:dyDescent="0.25">
      <c r="A25" s="3" t="s">
        <v>31</v>
      </c>
      <c r="B25" s="11" t="s">
        <v>41</v>
      </c>
      <c r="C25" s="42">
        <f>1/12/3</f>
        <v>2.7777777777777776E-2</v>
      </c>
      <c r="D25" s="69">
        <f>ROUND(($C$25)*D19,2)</f>
        <v>442.51</v>
      </c>
    </row>
    <row r="26" spans="1:4" x14ac:dyDescent="0.25">
      <c r="A26" s="113" t="s">
        <v>35</v>
      </c>
      <c r="B26" s="114"/>
      <c r="C26" s="43">
        <f>SUM(C24:C25)</f>
        <v>0.1111111111111111</v>
      </c>
      <c r="D26" s="70">
        <f>SUM(D24:D25)</f>
        <v>1770.05</v>
      </c>
    </row>
    <row r="27" spans="1:4" ht="6.6" customHeight="1" thickBot="1" x14ac:dyDescent="0.3">
      <c r="A27" s="143"/>
      <c r="B27" s="143"/>
      <c r="C27" s="143"/>
      <c r="D27" s="143"/>
    </row>
    <row r="28" spans="1:4" ht="15.75" thickBot="1" x14ac:dyDescent="0.3">
      <c r="A28" s="115" t="s">
        <v>42</v>
      </c>
      <c r="B28" s="115"/>
      <c r="C28" s="115"/>
      <c r="D28" s="49">
        <f>D19+D26</f>
        <v>17700.5</v>
      </c>
    </row>
    <row r="29" spans="1:4" ht="6.6" customHeight="1" thickBot="1" x14ac:dyDescent="0.3">
      <c r="A29" s="117"/>
      <c r="B29" s="117"/>
      <c r="C29" s="117"/>
      <c r="D29" s="117"/>
    </row>
    <row r="30" spans="1:4" ht="27" customHeight="1" thickBot="1" x14ac:dyDescent="0.3">
      <c r="A30" s="163" t="s">
        <v>43</v>
      </c>
      <c r="B30" s="163"/>
      <c r="C30" s="163"/>
      <c r="D30" s="163"/>
    </row>
    <row r="31" spans="1:4" ht="23.1" customHeight="1" thickBot="1" x14ac:dyDescent="0.3">
      <c r="A31" s="26" t="s">
        <v>44</v>
      </c>
      <c r="B31" s="27" t="s">
        <v>45</v>
      </c>
      <c r="C31" s="26" t="s">
        <v>28</v>
      </c>
      <c r="D31" s="26" t="s">
        <v>29</v>
      </c>
    </row>
    <row r="32" spans="1:4" x14ac:dyDescent="0.25">
      <c r="A32" s="3" t="s">
        <v>30</v>
      </c>
      <c r="B32" s="7" t="s">
        <v>46</v>
      </c>
      <c r="C32" s="8">
        <v>0.2</v>
      </c>
      <c r="D32" s="69">
        <f>ROUND(($C$32)*D28,2)</f>
        <v>3540.1</v>
      </c>
    </row>
    <row r="33" spans="1:10" x14ac:dyDescent="0.25">
      <c r="A33" s="3" t="s">
        <v>31</v>
      </c>
      <c r="B33" s="7" t="s">
        <v>47</v>
      </c>
      <c r="C33" s="8">
        <v>2.5000000000000001E-2</v>
      </c>
      <c r="D33" s="69">
        <f>ROUND(($C$33)*D28,2)</f>
        <v>442.51</v>
      </c>
    </row>
    <row r="34" spans="1:10" x14ac:dyDescent="0.25">
      <c r="A34" s="3" t="s">
        <v>33</v>
      </c>
      <c r="B34" s="7" t="s">
        <v>48</v>
      </c>
      <c r="C34" s="8">
        <f>1%*2</f>
        <v>0.02</v>
      </c>
      <c r="D34" s="69">
        <f>ROUND(($C$34)*D28,2)</f>
        <v>354.01</v>
      </c>
    </row>
    <row r="35" spans="1:10" x14ac:dyDescent="0.25">
      <c r="A35" s="3" t="s">
        <v>49</v>
      </c>
      <c r="B35" s="7" t="s">
        <v>50</v>
      </c>
      <c r="C35" s="8">
        <v>1.4999999999999999E-2</v>
      </c>
      <c r="D35" s="69">
        <f>ROUND(($C$35)*D28,2)</f>
        <v>265.51</v>
      </c>
    </row>
    <row r="36" spans="1:10" x14ac:dyDescent="0.25">
      <c r="A36" s="3" t="s">
        <v>51</v>
      </c>
      <c r="B36" s="7" t="s">
        <v>52</v>
      </c>
      <c r="C36" s="8">
        <v>0.01</v>
      </c>
      <c r="D36" s="69">
        <f>ROUND(($C$36)*D28,2)</f>
        <v>177.01</v>
      </c>
    </row>
    <row r="37" spans="1:10" x14ac:dyDescent="0.25">
      <c r="A37" s="3" t="s">
        <v>53</v>
      </c>
      <c r="B37" s="7" t="s">
        <v>54</v>
      </c>
      <c r="C37" s="8">
        <v>6.0000000000000001E-3</v>
      </c>
      <c r="D37" s="69">
        <f>ROUND(($C$37)*D28,2)</f>
        <v>106.2</v>
      </c>
    </row>
    <row r="38" spans="1:10" x14ac:dyDescent="0.25">
      <c r="A38" s="3" t="s">
        <v>55</v>
      </c>
      <c r="B38" s="7" t="s">
        <v>56</v>
      </c>
      <c r="C38" s="8">
        <v>2E-3</v>
      </c>
      <c r="D38" s="69">
        <f>ROUND(($C$38)*D28,2)</f>
        <v>35.4</v>
      </c>
    </row>
    <row r="39" spans="1:10" x14ac:dyDescent="0.25">
      <c r="A39" s="3" t="s">
        <v>57</v>
      </c>
      <c r="B39" s="7" t="s">
        <v>58</v>
      </c>
      <c r="C39" s="8">
        <v>0.08</v>
      </c>
      <c r="D39" s="69">
        <f>ROUND(($C$39)*D28,2)</f>
        <v>1416.04</v>
      </c>
    </row>
    <row r="40" spans="1:10" x14ac:dyDescent="0.25">
      <c r="A40" s="164" t="s">
        <v>59</v>
      </c>
      <c r="B40" s="164"/>
      <c r="C40" s="36">
        <f>SUM(C32:C39)</f>
        <v>0.35800000000000004</v>
      </c>
      <c r="D40" s="70">
        <f>SUM(D32:D39)</f>
        <v>6336.78</v>
      </c>
    </row>
    <row r="41" spans="1:10" ht="5.45" customHeight="1" thickBot="1" x14ac:dyDescent="0.3">
      <c r="A41" s="16"/>
      <c r="B41" s="16"/>
      <c r="C41" s="16"/>
      <c r="D41" s="16"/>
    </row>
    <row r="42" spans="1:10" ht="15.75" thickBot="1" x14ac:dyDescent="0.3">
      <c r="A42" s="116" t="s">
        <v>60</v>
      </c>
      <c r="B42" s="116"/>
      <c r="C42" s="116"/>
      <c r="D42" s="116"/>
    </row>
    <row r="43" spans="1:10" ht="15.75" thickBot="1" x14ac:dyDescent="0.3">
      <c r="A43" s="26" t="s">
        <v>61</v>
      </c>
      <c r="B43" s="165" t="s">
        <v>62</v>
      </c>
      <c r="C43" s="165"/>
      <c r="D43" s="26" t="s">
        <v>29</v>
      </c>
      <c r="J43" s="59"/>
    </row>
    <row r="44" spans="1:10" ht="15.75" thickBot="1" x14ac:dyDescent="0.3">
      <c r="A44" s="3" t="s">
        <v>30</v>
      </c>
      <c r="B44" s="127" t="s">
        <v>63</v>
      </c>
      <c r="C44" s="127"/>
      <c r="D44" s="63">
        <f>ROUND((21*5.5*2),2)</f>
        <v>231</v>
      </c>
      <c r="J44" s="59"/>
    </row>
    <row r="45" spans="1:10" ht="15.75" thickBot="1" x14ac:dyDescent="0.3">
      <c r="A45" s="3" t="s">
        <v>64</v>
      </c>
      <c r="B45" s="127" t="s">
        <v>65</v>
      </c>
      <c r="C45" s="127"/>
      <c r="D45" s="77">
        <f>ROUND(IF(D44&gt;6%*D16,-6%*D16,-D44),2)</f>
        <v>-231</v>
      </c>
      <c r="J45" s="59"/>
    </row>
    <row r="46" spans="1:10" ht="15.75" thickBot="1" x14ac:dyDescent="0.3">
      <c r="A46" s="3" t="s">
        <v>31</v>
      </c>
      <c r="B46" s="110" t="s">
        <v>66</v>
      </c>
      <c r="C46" s="111"/>
      <c r="D46" s="86">
        <f>ROUND(21*46.38,2)</f>
        <v>973.98</v>
      </c>
      <c r="J46" s="59"/>
    </row>
    <row r="47" spans="1:10" ht="15.75" thickBot="1" x14ac:dyDescent="0.3">
      <c r="A47" s="3" t="s">
        <v>67</v>
      </c>
      <c r="B47" s="110" t="s">
        <v>68</v>
      </c>
      <c r="C47" s="111"/>
      <c r="D47" s="91">
        <f>D46*0.15</f>
        <v>146.09700000000001</v>
      </c>
      <c r="J47" s="59"/>
    </row>
    <row r="48" spans="1:10" ht="15.75" thickBot="1" x14ac:dyDescent="0.3">
      <c r="A48" s="3" t="s">
        <v>33</v>
      </c>
      <c r="B48" s="110" t="s">
        <v>69</v>
      </c>
      <c r="C48" s="111"/>
      <c r="D48" s="87">
        <v>209.4</v>
      </c>
      <c r="J48" s="59"/>
    </row>
    <row r="49" spans="1:10" ht="15.75" thickBot="1" x14ac:dyDescent="0.3">
      <c r="A49" s="3" t="s">
        <v>49</v>
      </c>
      <c r="B49" s="110" t="s">
        <v>70</v>
      </c>
      <c r="C49" s="111"/>
      <c r="D49" s="90">
        <v>14.25</v>
      </c>
      <c r="J49" s="59"/>
    </row>
    <row r="50" spans="1:10" ht="15.75" thickBot="1" x14ac:dyDescent="0.3">
      <c r="A50" s="3" t="s">
        <v>51</v>
      </c>
      <c r="B50" s="110" t="s">
        <v>135</v>
      </c>
      <c r="C50" s="111"/>
      <c r="D50" s="87">
        <v>5.43</v>
      </c>
      <c r="J50" s="59"/>
    </row>
    <row r="51" spans="1:10" ht="15.75" customHeight="1" thickBot="1" x14ac:dyDescent="0.3">
      <c r="A51" s="132" t="s">
        <v>35</v>
      </c>
      <c r="B51" s="133"/>
      <c r="C51" s="134"/>
      <c r="D51" s="70">
        <f>SUM(D44:D50)</f>
        <v>1349.1570000000002</v>
      </c>
    </row>
    <row r="52" spans="1:10" ht="6.6" customHeight="1" thickBot="1" x14ac:dyDescent="0.3">
      <c r="A52" s="17"/>
      <c r="B52" s="57"/>
      <c r="C52" s="57"/>
      <c r="D52" s="57"/>
    </row>
    <row r="53" spans="1:10" ht="15.75" thickBot="1" x14ac:dyDescent="0.3">
      <c r="A53" s="112" t="s">
        <v>71</v>
      </c>
      <c r="B53" s="112"/>
      <c r="C53" s="112"/>
      <c r="D53" s="112"/>
    </row>
    <row r="54" spans="1:10" ht="15.75" thickBot="1" x14ac:dyDescent="0.3">
      <c r="A54" s="29">
        <v>2</v>
      </c>
      <c r="B54" s="121" t="s">
        <v>72</v>
      </c>
      <c r="C54" s="121"/>
      <c r="D54" s="29" t="s">
        <v>29</v>
      </c>
    </row>
    <row r="55" spans="1:10" x14ac:dyDescent="0.25">
      <c r="A55" s="3" t="s">
        <v>30</v>
      </c>
      <c r="B55" s="127" t="s">
        <v>73</v>
      </c>
      <c r="C55" s="127"/>
      <c r="D55" s="68">
        <f>D26</f>
        <v>1770.05</v>
      </c>
    </row>
    <row r="56" spans="1:10" x14ac:dyDescent="0.25">
      <c r="A56" s="3" t="s">
        <v>31</v>
      </c>
      <c r="B56" s="127" t="s">
        <v>74</v>
      </c>
      <c r="C56" s="127"/>
      <c r="D56" s="68">
        <f>D40</f>
        <v>6336.78</v>
      </c>
    </row>
    <row r="57" spans="1:10" x14ac:dyDescent="0.25">
      <c r="A57" s="3" t="s">
        <v>33</v>
      </c>
      <c r="B57" s="127" t="s">
        <v>62</v>
      </c>
      <c r="C57" s="127"/>
      <c r="D57" s="68">
        <f>D51</f>
        <v>1349.1570000000002</v>
      </c>
    </row>
    <row r="58" spans="1:10" x14ac:dyDescent="0.25">
      <c r="A58" s="128" t="s">
        <v>35</v>
      </c>
      <c r="B58" s="128"/>
      <c r="C58" s="128"/>
      <c r="D58" s="38">
        <f>SUM(D55:D57)</f>
        <v>9455.987000000001</v>
      </c>
    </row>
    <row r="59" spans="1:10" ht="5.0999999999999996" customHeight="1" thickBot="1" x14ac:dyDescent="0.3">
      <c r="A59" s="117"/>
      <c r="B59" s="117"/>
      <c r="C59" s="117"/>
      <c r="D59" s="117"/>
    </row>
    <row r="60" spans="1:10" ht="15.75" thickBot="1" x14ac:dyDescent="0.3">
      <c r="A60" s="118" t="s">
        <v>75</v>
      </c>
      <c r="B60" s="118"/>
      <c r="C60" s="118"/>
      <c r="D60" s="118"/>
    </row>
    <row r="61" spans="1:10" ht="15.75" thickBot="1" x14ac:dyDescent="0.3">
      <c r="A61" s="29">
        <v>3</v>
      </c>
      <c r="B61" s="30" t="s">
        <v>76</v>
      </c>
      <c r="C61" s="29" t="s">
        <v>28</v>
      </c>
      <c r="D61" s="29" t="s">
        <v>29</v>
      </c>
    </row>
    <row r="62" spans="1:10" ht="15.75" thickBot="1" x14ac:dyDescent="0.3">
      <c r="A62" s="3" t="s">
        <v>30</v>
      </c>
      <c r="B62" s="10" t="s">
        <v>77</v>
      </c>
      <c r="C62" s="42">
        <f>(((1+(1/12)+(1/12)+(1/12/3)))/12)*0.05</f>
        <v>4.9768518518518512E-3</v>
      </c>
      <c r="D62" s="19">
        <f t="shared" ref="D62:D67" si="0">ROUND(C62*D$19,2)</f>
        <v>79.28</v>
      </c>
      <c r="H62" s="18"/>
    </row>
    <row r="63" spans="1:10" ht="25.5" customHeight="1" thickBot="1" x14ac:dyDescent="0.3">
      <c r="A63" s="3" t="s">
        <v>31</v>
      </c>
      <c r="B63" s="10" t="s">
        <v>78</v>
      </c>
      <c r="C63" s="42">
        <f>(8%*C62)</f>
        <v>3.9814814814814812E-4</v>
      </c>
      <c r="D63" s="19">
        <f t="shared" si="0"/>
        <v>6.34</v>
      </c>
    </row>
    <row r="64" spans="1:10" ht="30.6" customHeight="1" thickBot="1" x14ac:dyDescent="0.3">
      <c r="A64" s="3" t="s">
        <v>33</v>
      </c>
      <c r="B64" s="10" t="s">
        <v>79</v>
      </c>
      <c r="C64" s="42">
        <f>(40%*8%*C62)</f>
        <v>1.5925925925925924E-4</v>
      </c>
      <c r="D64" s="19">
        <f t="shared" si="0"/>
        <v>2.54</v>
      </c>
    </row>
    <row r="65" spans="1:9" ht="15.75" thickBot="1" x14ac:dyDescent="0.3">
      <c r="A65" s="3" t="s">
        <v>49</v>
      </c>
      <c r="B65" s="10" t="s">
        <v>80</v>
      </c>
      <c r="C65" s="42">
        <f>(((1/30*7))/12)</f>
        <v>1.9444444444444445E-2</v>
      </c>
      <c r="D65" s="19">
        <f t="shared" si="0"/>
        <v>309.76</v>
      </c>
    </row>
    <row r="66" spans="1:9" ht="27" customHeight="1" thickBot="1" x14ac:dyDescent="0.3">
      <c r="A66" s="3" t="s">
        <v>51</v>
      </c>
      <c r="B66" s="52" t="s">
        <v>81</v>
      </c>
      <c r="C66" s="42">
        <f>C40*C65</f>
        <v>6.9611111111111124E-3</v>
      </c>
      <c r="D66" s="19">
        <f t="shared" si="0"/>
        <v>110.89</v>
      </c>
      <c r="I66" s="21"/>
    </row>
    <row r="67" spans="1:9" ht="26.45" customHeight="1" thickBot="1" x14ac:dyDescent="0.3">
      <c r="A67" s="3" t="s">
        <v>53</v>
      </c>
      <c r="B67" s="10" t="s">
        <v>82</v>
      </c>
      <c r="C67" s="42">
        <f>(1+(1/12)+(1/3/12))*0.08*0.4</f>
        <v>3.5555555555555556E-2</v>
      </c>
      <c r="D67" s="19">
        <f t="shared" si="0"/>
        <v>566.41999999999996</v>
      </c>
    </row>
    <row r="68" spans="1:9" ht="15.75" thickBot="1" x14ac:dyDescent="0.3">
      <c r="A68" s="53" t="s">
        <v>35</v>
      </c>
      <c r="B68" s="53"/>
      <c r="C68" s="54">
        <f>SUM(C62:C67)</f>
        <v>6.7495370370370372E-2</v>
      </c>
      <c r="D68" s="38">
        <f>SUM(D62:D67)</f>
        <v>1075.23</v>
      </c>
    </row>
    <row r="69" spans="1:9" ht="4.5" customHeight="1" thickBot="1" x14ac:dyDescent="0.3">
      <c r="A69" s="117"/>
      <c r="B69" s="117"/>
      <c r="C69" s="117"/>
      <c r="D69" s="117"/>
    </row>
    <row r="70" spans="1:9" ht="15.75" thickBot="1" x14ac:dyDescent="0.3">
      <c r="A70" s="124" t="s">
        <v>83</v>
      </c>
      <c r="B70" s="125"/>
      <c r="C70" s="125"/>
      <c r="D70" s="126"/>
    </row>
    <row r="71" spans="1:9" ht="15.75" thickBot="1" x14ac:dyDescent="0.3">
      <c r="A71" s="129" t="s">
        <v>84</v>
      </c>
      <c r="B71" s="129"/>
      <c r="C71" s="129"/>
      <c r="D71" s="129"/>
    </row>
    <row r="72" spans="1:9" ht="26.25" thickBot="1" x14ac:dyDescent="0.3">
      <c r="A72" s="31" t="s">
        <v>85</v>
      </c>
      <c r="B72" s="61" t="s">
        <v>86</v>
      </c>
      <c r="C72" s="31" t="s">
        <v>28</v>
      </c>
      <c r="D72" s="31" t="s">
        <v>29</v>
      </c>
    </row>
    <row r="73" spans="1:9" ht="15.75" thickBot="1" x14ac:dyDescent="0.3">
      <c r="A73" s="4" t="s">
        <v>30</v>
      </c>
      <c r="B73" s="5" t="s">
        <v>87</v>
      </c>
      <c r="C73" s="22">
        <f>(1+(1/12)+(1/12)+(1/12/3))/12</f>
        <v>9.9537037037037021E-2</v>
      </c>
      <c r="D73" s="19">
        <f t="shared" ref="D73:D78" si="1">ROUND(C73*D$19,2)</f>
        <v>1585.67</v>
      </c>
      <c r="H73" s="18"/>
    </row>
    <row r="74" spans="1:9" ht="15.95" customHeight="1" thickBot="1" x14ac:dyDescent="0.3">
      <c r="A74" s="4" t="s">
        <v>31</v>
      </c>
      <c r="B74" s="5" t="s">
        <v>88</v>
      </c>
      <c r="C74" s="22">
        <f>((1/30)/12)</f>
        <v>2.7777777777777779E-3</v>
      </c>
      <c r="D74" s="19">
        <f t="shared" si="1"/>
        <v>44.25</v>
      </c>
    </row>
    <row r="75" spans="1:9" ht="21.6" customHeight="1" thickBot="1" x14ac:dyDescent="0.3">
      <c r="A75" s="4" t="s">
        <v>33</v>
      </c>
      <c r="B75" s="5" t="s">
        <v>89</v>
      </c>
      <c r="C75" s="22">
        <f>((5/30)/12)*1.62%*50%</f>
        <v>1.1250000000000001E-4</v>
      </c>
      <c r="D75" s="19">
        <f t="shared" si="1"/>
        <v>1.79</v>
      </c>
    </row>
    <row r="76" spans="1:9" ht="21.6" customHeight="1" thickBot="1" x14ac:dyDescent="0.3">
      <c r="A76" s="4" t="s">
        <v>49</v>
      </c>
      <c r="B76" s="24" t="s">
        <v>98</v>
      </c>
      <c r="C76" s="22">
        <f>((1/12)+(1/12/3))*(4/12)*1.62%*50%</f>
        <v>3.0000000000000003E-4</v>
      </c>
      <c r="D76" s="19">
        <f t="shared" si="1"/>
        <v>4.78</v>
      </c>
    </row>
    <row r="77" spans="1:9" ht="15.75" thickBot="1" x14ac:dyDescent="0.3">
      <c r="A77" s="119" t="s">
        <v>92</v>
      </c>
      <c r="B77" s="120"/>
      <c r="C77" s="32">
        <f>SUM(C73:C76)</f>
        <v>0.1027273148148148</v>
      </c>
      <c r="D77" s="37">
        <f t="shared" si="1"/>
        <v>1636.49</v>
      </c>
    </row>
    <row r="78" spans="1:9" ht="30.6" customHeight="1" thickBot="1" x14ac:dyDescent="0.3">
      <c r="A78" s="6" t="s">
        <v>51</v>
      </c>
      <c r="B78" s="55" t="s">
        <v>93</v>
      </c>
      <c r="C78" s="23">
        <f>C40*C77</f>
        <v>3.6776378703703705E-2</v>
      </c>
      <c r="D78" s="19">
        <f t="shared" si="1"/>
        <v>585.86</v>
      </c>
    </row>
    <row r="79" spans="1:9" ht="15.75" thickBot="1" x14ac:dyDescent="0.3">
      <c r="A79" s="56" t="s">
        <v>94</v>
      </c>
      <c r="B79" s="56"/>
      <c r="C79" s="32">
        <f>C77+C78</f>
        <v>0.13950369351851849</v>
      </c>
      <c r="D79" s="37">
        <f>D77+D78</f>
        <v>2222.35</v>
      </c>
    </row>
    <row r="80" spans="1:9" ht="5.0999999999999996" customHeight="1" thickBot="1" x14ac:dyDescent="0.3">
      <c r="A80" s="13"/>
      <c r="B80" s="13"/>
      <c r="C80" s="13"/>
      <c r="D80" s="14"/>
    </row>
    <row r="81" spans="1:4" ht="15.75" thickBot="1" x14ac:dyDescent="0.3">
      <c r="A81" s="129" t="s">
        <v>95</v>
      </c>
      <c r="B81" s="129"/>
      <c r="C81" s="129"/>
      <c r="D81" s="129"/>
    </row>
    <row r="82" spans="1:4" ht="23.1" customHeight="1" thickBot="1" x14ac:dyDescent="0.3">
      <c r="A82" s="31" t="s">
        <v>96</v>
      </c>
      <c r="B82" s="61" t="s">
        <v>97</v>
      </c>
      <c r="C82" s="31" t="s">
        <v>28</v>
      </c>
      <c r="D82" s="31" t="s">
        <v>29</v>
      </c>
    </row>
    <row r="83" spans="1:4" ht="15.95" customHeight="1" thickBot="1" x14ac:dyDescent="0.3">
      <c r="A83" s="4" t="s">
        <v>30</v>
      </c>
      <c r="B83" s="24" t="s">
        <v>90</v>
      </c>
      <c r="C83" s="22">
        <f>(5/30)/12</f>
        <v>1.3888888888888888E-2</v>
      </c>
      <c r="D83" s="19">
        <f>ROUND(C83*D$19,2)</f>
        <v>221.26</v>
      </c>
    </row>
    <row r="84" spans="1:4" ht="18.95" customHeight="1" thickBot="1" x14ac:dyDescent="0.3">
      <c r="A84" s="4" t="s">
        <v>31</v>
      </c>
      <c r="B84" s="24" t="s">
        <v>91</v>
      </c>
      <c r="C84" s="22">
        <f>((15/30)/12)*1.219%</f>
        <v>5.0791666666666672E-4</v>
      </c>
      <c r="D84" s="19">
        <f>ROUND(C84*D$19,2)</f>
        <v>8.09</v>
      </c>
    </row>
    <row r="85" spans="1:4" ht="15.75" thickBot="1" x14ac:dyDescent="0.3">
      <c r="A85" s="119" t="s">
        <v>94</v>
      </c>
      <c r="B85" s="120"/>
      <c r="C85" s="32">
        <f>SUM(C83:C84)</f>
        <v>1.4396805555555555E-2</v>
      </c>
      <c r="D85" s="33">
        <f>SUM(D83)</f>
        <v>221.26</v>
      </c>
    </row>
    <row r="86" spans="1:4" ht="6" customHeight="1" thickBot="1" x14ac:dyDescent="0.3">
      <c r="A86" s="13"/>
      <c r="B86" s="13"/>
      <c r="C86" s="13"/>
      <c r="D86" s="14"/>
    </row>
    <row r="87" spans="1:4" ht="15.75" thickBot="1" x14ac:dyDescent="0.3">
      <c r="A87" s="167" t="s">
        <v>99</v>
      </c>
      <c r="B87" s="167"/>
      <c r="C87" s="167"/>
      <c r="D87" s="167"/>
    </row>
    <row r="88" spans="1:4" ht="15.75" thickBot="1" x14ac:dyDescent="0.3">
      <c r="A88" s="29">
        <v>4</v>
      </c>
      <c r="B88" s="121" t="s">
        <v>100</v>
      </c>
      <c r="C88" s="121"/>
      <c r="D88" s="29" t="s">
        <v>29</v>
      </c>
    </row>
    <row r="89" spans="1:4" x14ac:dyDescent="0.25">
      <c r="A89" s="3" t="s">
        <v>30</v>
      </c>
      <c r="B89" s="122" t="s">
        <v>86</v>
      </c>
      <c r="C89" s="122"/>
      <c r="D89" s="68">
        <f>D79</f>
        <v>2222.35</v>
      </c>
    </row>
    <row r="90" spans="1:4" x14ac:dyDescent="0.25">
      <c r="A90" s="3" t="s">
        <v>31</v>
      </c>
      <c r="B90" s="122" t="s">
        <v>101</v>
      </c>
      <c r="C90" s="122"/>
      <c r="D90" s="68">
        <f>D85</f>
        <v>221.26</v>
      </c>
    </row>
    <row r="91" spans="1:4" x14ac:dyDescent="0.25">
      <c r="A91" s="128" t="s">
        <v>35</v>
      </c>
      <c r="B91" s="128"/>
      <c r="C91" s="128"/>
      <c r="D91" s="38">
        <f>SUM(D89:D90)</f>
        <v>2443.6099999999997</v>
      </c>
    </row>
    <row r="92" spans="1:4" ht="7.35" customHeight="1" thickBot="1" x14ac:dyDescent="0.3">
      <c r="A92" s="60"/>
      <c r="B92" s="60"/>
      <c r="C92" s="60"/>
      <c r="D92" s="60"/>
    </row>
    <row r="93" spans="1:4" ht="15.75" thickBot="1" x14ac:dyDescent="0.3">
      <c r="A93" s="112" t="s">
        <v>128</v>
      </c>
      <c r="B93" s="112"/>
      <c r="C93" s="112"/>
      <c r="D93" s="112"/>
    </row>
    <row r="94" spans="1:4" ht="15.75" thickBot="1" x14ac:dyDescent="0.3">
      <c r="A94" s="29">
        <v>5</v>
      </c>
      <c r="B94" s="121" t="s">
        <v>129</v>
      </c>
      <c r="C94" s="121"/>
      <c r="D94" s="29" t="s">
        <v>29</v>
      </c>
    </row>
    <row r="95" spans="1:4" ht="15.75" thickBot="1" x14ac:dyDescent="0.3">
      <c r="A95" s="3"/>
      <c r="B95" s="127"/>
      <c r="C95" s="127"/>
      <c r="D95" s="9"/>
    </row>
    <row r="96" spans="1:4" ht="15.75" thickBot="1" x14ac:dyDescent="0.3">
      <c r="A96" s="128" t="s">
        <v>59</v>
      </c>
      <c r="B96" s="128"/>
      <c r="C96" s="128"/>
      <c r="D96" s="25">
        <f>SUM(D95:D95)</f>
        <v>0</v>
      </c>
    </row>
    <row r="97" spans="1:5" ht="8.1" customHeight="1" thickBot="1" x14ac:dyDescent="0.3">
      <c r="A97" s="143"/>
      <c r="B97" s="143"/>
      <c r="C97" s="143"/>
      <c r="D97" s="143"/>
    </row>
    <row r="98" spans="1:5" ht="15.75" thickBot="1" x14ac:dyDescent="0.3">
      <c r="A98" s="141" t="s">
        <v>103</v>
      </c>
      <c r="B98" s="142"/>
      <c r="C98" s="166"/>
      <c r="D98" s="58">
        <f>C26+C40+C68+C79+C85</f>
        <v>0.69050698055555559</v>
      </c>
    </row>
    <row r="99" spans="1:5" ht="5.0999999999999996" customHeight="1" thickBot="1" x14ac:dyDescent="0.3">
      <c r="A99" s="168"/>
      <c r="B99" s="168"/>
      <c r="C99" s="168"/>
      <c r="D99" s="168"/>
    </row>
    <row r="100" spans="1:5" ht="23.25" customHeight="1" thickBot="1" x14ac:dyDescent="0.3">
      <c r="A100" s="115" t="s">
        <v>104</v>
      </c>
      <c r="B100" s="115"/>
      <c r="C100" s="115"/>
      <c r="D100" s="39">
        <f>D19+D58+D68+D91+D96</f>
        <v>28905.277000000002</v>
      </c>
    </row>
    <row r="101" spans="1:5" ht="22.5" customHeight="1" thickBot="1" x14ac:dyDescent="0.3">
      <c r="A101" s="16"/>
      <c r="B101" s="16"/>
      <c r="C101" s="16"/>
      <c r="D101" s="16"/>
    </row>
    <row r="102" spans="1:5" ht="15.75" thickBot="1" x14ac:dyDescent="0.3">
      <c r="A102" s="135" t="s">
        <v>105</v>
      </c>
      <c r="B102" s="136"/>
      <c r="C102" s="136"/>
      <c r="D102" s="137"/>
    </row>
    <row r="103" spans="1:5" ht="15.75" thickBot="1" x14ac:dyDescent="0.3">
      <c r="A103" s="34">
        <v>6</v>
      </c>
      <c r="B103" s="35" t="s">
        <v>106</v>
      </c>
      <c r="C103" s="62" t="s">
        <v>28</v>
      </c>
      <c r="D103" s="62" t="s">
        <v>29</v>
      </c>
    </row>
    <row r="104" spans="1:5" ht="18.95" customHeight="1" x14ac:dyDescent="0.25">
      <c r="A104" s="1" t="s">
        <v>30</v>
      </c>
      <c r="B104" s="2" t="s">
        <v>107</v>
      </c>
      <c r="C104" s="44">
        <f>5%</f>
        <v>0.05</v>
      </c>
      <c r="D104" s="73">
        <f>ROUND(C104*D$100,2)</f>
        <v>1445.26</v>
      </c>
    </row>
    <row r="105" spans="1:5" x14ac:dyDescent="0.25">
      <c r="A105" s="1" t="s">
        <v>31</v>
      </c>
      <c r="B105" s="2" t="s">
        <v>108</v>
      </c>
      <c r="C105" s="44">
        <v>0.1</v>
      </c>
      <c r="D105" s="73">
        <f>ROUND(C105*(D100+D104),2)</f>
        <v>3035.05</v>
      </c>
      <c r="E105" s="20"/>
    </row>
    <row r="106" spans="1:5" ht="15" customHeight="1" x14ac:dyDescent="0.25">
      <c r="A106" s="141" t="s">
        <v>109</v>
      </c>
      <c r="B106" s="142"/>
      <c r="C106" s="48">
        <f>SUM(C104:C105)</f>
        <v>0.15000000000000002</v>
      </c>
      <c r="D106" s="74">
        <f>SUM(D104:D105)</f>
        <v>4480.3100000000004</v>
      </c>
    </row>
    <row r="107" spans="1:5" ht="15.75" thickBot="1" x14ac:dyDescent="0.3">
      <c r="A107" s="1" t="s">
        <v>33</v>
      </c>
      <c r="B107" s="2" t="s">
        <v>110</v>
      </c>
      <c r="D107" s="2"/>
    </row>
    <row r="108" spans="1:5" ht="23.1" customHeight="1" thickBot="1" x14ac:dyDescent="0.3">
      <c r="A108" s="94" t="s">
        <v>122</v>
      </c>
      <c r="B108" s="2" t="s">
        <v>125</v>
      </c>
      <c r="C108" s="45">
        <v>0.05</v>
      </c>
      <c r="D108" s="73">
        <f>ROUND(C108*(D100+D106)/(1-C111),2)</f>
        <v>1827.34</v>
      </c>
    </row>
    <row r="109" spans="1:5" ht="17.45" customHeight="1" thickBot="1" x14ac:dyDescent="0.3">
      <c r="A109" s="94" t="s">
        <v>123</v>
      </c>
      <c r="B109" s="2" t="s">
        <v>126</v>
      </c>
      <c r="C109" s="46">
        <v>0.03</v>
      </c>
      <c r="D109" s="73">
        <f>ROUND(C109*(D100+D106)/(1-C111),2)</f>
        <v>1096.4100000000001</v>
      </c>
    </row>
    <row r="110" spans="1:5" ht="21" customHeight="1" thickBot="1" x14ac:dyDescent="0.3">
      <c r="A110" s="94" t="s">
        <v>124</v>
      </c>
      <c r="B110" s="2" t="s">
        <v>127</v>
      </c>
      <c r="C110" s="46">
        <v>6.4999999999999997E-3</v>
      </c>
      <c r="D110" s="73">
        <f>ROUND(C110*(D100+D106)/(1-C111),2)</f>
        <v>237.55</v>
      </c>
    </row>
    <row r="111" spans="1:5" ht="15.75" thickBot="1" x14ac:dyDescent="0.3">
      <c r="A111" s="139" t="s">
        <v>111</v>
      </c>
      <c r="B111" s="140"/>
      <c r="C111" s="47">
        <f>SUM(C108:C110)</f>
        <v>8.6500000000000007E-2</v>
      </c>
      <c r="D111" s="76">
        <f>SUM(D108:D110)</f>
        <v>3161.3</v>
      </c>
    </row>
    <row r="112" spans="1:5" x14ac:dyDescent="0.25">
      <c r="A112" s="128" t="s">
        <v>35</v>
      </c>
      <c r="B112" s="128"/>
      <c r="C112" s="128"/>
      <c r="D112" s="38">
        <f>D106+D111</f>
        <v>7641.6100000000006</v>
      </c>
    </row>
    <row r="113" spans="1:5" ht="8.1" customHeight="1" thickBot="1" x14ac:dyDescent="0.3"/>
    <row r="114" spans="1:5" ht="15.75" thickBot="1" x14ac:dyDescent="0.3">
      <c r="A114" s="144" t="s">
        <v>112</v>
      </c>
      <c r="B114" s="145"/>
      <c r="C114" s="145"/>
      <c r="D114" s="146"/>
    </row>
    <row r="115" spans="1:5" ht="15.75" thickBot="1" x14ac:dyDescent="0.3">
      <c r="A115" s="147" t="s">
        <v>113</v>
      </c>
      <c r="B115" s="148"/>
      <c r="C115" s="149"/>
      <c r="D115" s="30" t="s">
        <v>29</v>
      </c>
    </row>
    <row r="116" spans="1:5" ht="15.75" thickBot="1" x14ac:dyDescent="0.3">
      <c r="A116" s="3" t="s">
        <v>30</v>
      </c>
      <c r="B116" s="127" t="s">
        <v>26</v>
      </c>
      <c r="C116" s="127"/>
      <c r="D116" s="40">
        <f>D19</f>
        <v>15930.45</v>
      </c>
    </row>
    <row r="117" spans="1:5" ht="15.75" thickBot="1" x14ac:dyDescent="0.3">
      <c r="A117" s="3" t="s">
        <v>31</v>
      </c>
      <c r="B117" s="127" t="s">
        <v>36</v>
      </c>
      <c r="C117" s="127"/>
      <c r="D117" s="40">
        <f>D58</f>
        <v>9455.987000000001</v>
      </c>
    </row>
    <row r="118" spans="1:5" ht="15.75" thickBot="1" x14ac:dyDescent="0.3">
      <c r="A118" s="3" t="s">
        <v>33</v>
      </c>
      <c r="B118" s="127" t="s">
        <v>75</v>
      </c>
      <c r="C118" s="127"/>
      <c r="D118" s="40">
        <f>D68</f>
        <v>1075.23</v>
      </c>
    </row>
    <row r="119" spans="1:5" ht="15.75" thickBot="1" x14ac:dyDescent="0.3">
      <c r="A119" s="3" t="s">
        <v>49</v>
      </c>
      <c r="B119" s="127" t="s">
        <v>114</v>
      </c>
      <c r="C119" s="127"/>
      <c r="D119" s="40">
        <f>D91</f>
        <v>2443.6099999999997</v>
      </c>
    </row>
    <row r="120" spans="1:5" ht="15.75" thickBot="1" x14ac:dyDescent="0.3">
      <c r="A120" s="3" t="s">
        <v>51</v>
      </c>
      <c r="B120" s="127" t="s">
        <v>102</v>
      </c>
      <c r="C120" s="127"/>
      <c r="D120" s="40">
        <f>D96</f>
        <v>0</v>
      </c>
    </row>
    <row r="121" spans="1:5" ht="15.75" thickBot="1" x14ac:dyDescent="0.3">
      <c r="A121" s="3" t="s">
        <v>53</v>
      </c>
      <c r="B121" s="110" t="s">
        <v>115</v>
      </c>
      <c r="C121" s="111"/>
      <c r="D121" s="40">
        <f>D112</f>
        <v>7641.6100000000006</v>
      </c>
    </row>
    <row r="122" spans="1:5" ht="15.75" thickBot="1" x14ac:dyDescent="0.3">
      <c r="A122" s="128" t="s">
        <v>116</v>
      </c>
      <c r="B122" s="128"/>
      <c r="C122" s="128"/>
      <c r="D122" s="41">
        <f>ROUND(SUM(D116:D121),2)</f>
        <v>36546.89</v>
      </c>
    </row>
    <row r="123" spans="1:5" x14ac:dyDescent="0.25">
      <c r="A123" s="131" t="s">
        <v>117</v>
      </c>
      <c r="B123" s="131"/>
      <c r="C123" s="130">
        <v>1</v>
      </c>
      <c r="D123" s="130"/>
    </row>
    <row r="124" spans="1:5" x14ac:dyDescent="0.25">
      <c r="A124" s="138" t="s">
        <v>118</v>
      </c>
      <c r="B124" s="138"/>
      <c r="C124" s="138"/>
      <c r="D124" s="51">
        <f>ROUND(D122*C123,2)</f>
        <v>36546.89</v>
      </c>
    </row>
    <row r="125" spans="1:5" x14ac:dyDescent="0.25">
      <c r="A125" s="123" t="s">
        <v>119</v>
      </c>
      <c r="B125" s="123"/>
      <c r="C125" s="123"/>
      <c r="D125" s="50">
        <f>D124*11.7</f>
        <v>427598.61299999995</v>
      </c>
      <c r="E125" s="20"/>
    </row>
  </sheetData>
  <mergeCells count="78">
    <mergeCell ref="A9:C9"/>
    <mergeCell ref="B121:C121"/>
    <mergeCell ref="B120:C120"/>
    <mergeCell ref="B116:C116"/>
    <mergeCell ref="B117:C117"/>
    <mergeCell ref="A30:D30"/>
    <mergeCell ref="A40:B40"/>
    <mergeCell ref="A42:D42"/>
    <mergeCell ref="B43:C43"/>
    <mergeCell ref="B44:C44"/>
    <mergeCell ref="B45:C45"/>
    <mergeCell ref="A81:D81"/>
    <mergeCell ref="A98:C98"/>
    <mergeCell ref="A87:D87"/>
    <mergeCell ref="A99:D99"/>
    <mergeCell ref="A96:C96"/>
    <mergeCell ref="A1:D1"/>
    <mergeCell ref="A3:C3"/>
    <mergeCell ref="A4:C4"/>
    <mergeCell ref="A5:C5"/>
    <mergeCell ref="A27:D27"/>
    <mergeCell ref="A11:C11"/>
    <mergeCell ref="A13:D13"/>
    <mergeCell ref="A6:C6"/>
    <mergeCell ref="A7:C7"/>
    <mergeCell ref="A8:C8"/>
    <mergeCell ref="A10:C10"/>
    <mergeCell ref="A2:D2"/>
    <mergeCell ref="A14:D14"/>
    <mergeCell ref="B16:C16"/>
    <mergeCell ref="A19:C19"/>
    <mergeCell ref="A12:C12"/>
    <mergeCell ref="A124:C124"/>
    <mergeCell ref="A122:C122"/>
    <mergeCell ref="A111:B111"/>
    <mergeCell ref="B90:C90"/>
    <mergeCell ref="A91:C91"/>
    <mergeCell ref="A112:C112"/>
    <mergeCell ref="A106:B106"/>
    <mergeCell ref="A100:C100"/>
    <mergeCell ref="A97:D97"/>
    <mergeCell ref="A93:D93"/>
    <mergeCell ref="B94:C94"/>
    <mergeCell ref="B95:C95"/>
    <mergeCell ref="A114:D114"/>
    <mergeCell ref="A115:C115"/>
    <mergeCell ref="B118:C118"/>
    <mergeCell ref="B119:C119"/>
    <mergeCell ref="A125:C125"/>
    <mergeCell ref="B46:C46"/>
    <mergeCell ref="A69:D69"/>
    <mergeCell ref="A70:D70"/>
    <mergeCell ref="B54:C54"/>
    <mergeCell ref="B55:C55"/>
    <mergeCell ref="A58:C58"/>
    <mergeCell ref="A71:D71"/>
    <mergeCell ref="A77:B77"/>
    <mergeCell ref="A53:D53"/>
    <mergeCell ref="B56:C56"/>
    <mergeCell ref="B57:C57"/>
    <mergeCell ref="C123:D123"/>
    <mergeCell ref="A123:B123"/>
    <mergeCell ref="A51:C51"/>
    <mergeCell ref="A102:D102"/>
    <mergeCell ref="A60:D60"/>
    <mergeCell ref="A59:D59"/>
    <mergeCell ref="A85:B85"/>
    <mergeCell ref="B88:C88"/>
    <mergeCell ref="B89:C89"/>
    <mergeCell ref="B50:C50"/>
    <mergeCell ref="B48:C48"/>
    <mergeCell ref="B49:C49"/>
    <mergeCell ref="B47:C47"/>
    <mergeCell ref="A21:D21"/>
    <mergeCell ref="A26:B26"/>
    <mergeCell ref="A28:C28"/>
    <mergeCell ref="A22:D22"/>
    <mergeCell ref="A29:D29"/>
  </mergeCells>
  <pageMargins left="0.511811024" right="0.511811024" top="0.78740157499999996" bottom="0.78740157499999996" header="0.31496062000000002" footer="0.31496062000000002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2FD2A-906A-4E38-B0A4-D60061AA9D87}">
  <sheetPr codeName="Planilha3">
    <tabColor theme="9" tint="-0.249977111117893"/>
  </sheetPr>
  <dimension ref="A1:D125"/>
  <sheetViews>
    <sheetView tabSelected="1" topLeftCell="A33" zoomScale="85" zoomScaleNormal="85" workbookViewId="0">
      <selection activeCell="B50" sqref="B50:C50"/>
    </sheetView>
  </sheetViews>
  <sheetFormatPr defaultRowHeight="15" x14ac:dyDescent="0.25"/>
  <cols>
    <col min="1" max="1" width="14.42578125" customWidth="1"/>
    <col min="2" max="2" width="18.7109375" customWidth="1"/>
    <col min="3" max="3" width="12.85546875" customWidth="1"/>
    <col min="4" max="4" width="25.85546875" customWidth="1"/>
    <col min="5" max="5" width="21" customWidth="1"/>
  </cols>
  <sheetData>
    <row r="1" spans="1:4" ht="15.75" thickBot="1" x14ac:dyDescent="0.3">
      <c r="A1" s="150" t="s">
        <v>13</v>
      </c>
      <c r="B1" s="150"/>
      <c r="C1" s="150"/>
      <c r="D1" s="150"/>
    </row>
    <row r="2" spans="1:4" ht="15.75" thickBot="1" x14ac:dyDescent="0.3">
      <c r="A2" s="153" t="str">
        <f>'Resumo de Custos'!B5</f>
        <v>Analista de Comunicação Sênior</v>
      </c>
      <c r="B2" s="154"/>
      <c r="C2" s="154"/>
      <c r="D2" s="155"/>
    </row>
    <row r="3" spans="1:4" ht="15.75" thickBot="1" x14ac:dyDescent="0.3">
      <c r="A3" s="151" t="s">
        <v>14</v>
      </c>
      <c r="B3" s="151"/>
      <c r="C3" s="151"/>
      <c r="D3" s="15" t="s">
        <v>15</v>
      </c>
    </row>
    <row r="4" spans="1:4" ht="15.75" thickBot="1" x14ac:dyDescent="0.3">
      <c r="A4" s="151" t="s">
        <v>16</v>
      </c>
      <c r="B4" s="151"/>
      <c r="C4" s="151"/>
      <c r="D4" s="15">
        <v>1</v>
      </c>
    </row>
    <row r="5" spans="1:4" ht="15.75" thickBot="1" x14ac:dyDescent="0.3">
      <c r="A5" s="151" t="s">
        <v>17</v>
      </c>
      <c r="B5" s="151"/>
      <c r="C5" s="151"/>
      <c r="D5" s="15">
        <v>1</v>
      </c>
    </row>
    <row r="6" spans="1:4" ht="15.75" thickBot="1" x14ac:dyDescent="0.3">
      <c r="A6" s="151" t="s">
        <v>18</v>
      </c>
      <c r="B6" s="151"/>
      <c r="C6" s="151"/>
      <c r="D6" s="15">
        <v>12</v>
      </c>
    </row>
    <row r="7" spans="1:4" ht="15.75" thickBot="1" x14ac:dyDescent="0.3">
      <c r="A7" s="151" t="s">
        <v>19</v>
      </c>
      <c r="B7" s="151"/>
      <c r="C7" s="151"/>
      <c r="D7" s="84" t="s">
        <v>20</v>
      </c>
    </row>
    <row r="8" spans="1:4" ht="15.75" thickBot="1" x14ac:dyDescent="0.3">
      <c r="A8" s="151" t="s">
        <v>21</v>
      </c>
      <c r="B8" s="151"/>
      <c r="C8" s="151"/>
      <c r="D8" s="15" t="s">
        <v>133</v>
      </c>
    </row>
    <row r="9" spans="1:4" ht="15.75" thickBot="1" x14ac:dyDescent="0.3">
      <c r="A9" s="160" t="s">
        <v>130</v>
      </c>
      <c r="B9" s="161"/>
      <c r="C9" s="162"/>
      <c r="D9" s="103" t="s">
        <v>12</v>
      </c>
    </row>
    <row r="10" spans="1:4" ht="15.75" thickBot="1" x14ac:dyDescent="0.3">
      <c r="A10" s="151" t="s">
        <v>22</v>
      </c>
      <c r="B10" s="151"/>
      <c r="C10" s="151"/>
      <c r="D10" s="15" t="s">
        <v>23</v>
      </c>
    </row>
    <row r="11" spans="1:4" ht="15.75" thickBot="1" x14ac:dyDescent="0.3">
      <c r="A11" s="151" t="s">
        <v>24</v>
      </c>
      <c r="B11" s="151"/>
      <c r="C11" s="151"/>
      <c r="D11" s="15" t="s">
        <v>10</v>
      </c>
    </row>
    <row r="12" spans="1:4" ht="15.75" thickBot="1" x14ac:dyDescent="0.3">
      <c r="A12" s="151" t="s">
        <v>25</v>
      </c>
      <c r="B12" s="151"/>
      <c r="C12" s="151"/>
      <c r="D12" s="85">
        <v>1621</v>
      </c>
    </row>
    <row r="13" spans="1:4" ht="15.75" thickBot="1" x14ac:dyDescent="0.3">
      <c r="A13" s="152"/>
      <c r="B13" s="152"/>
      <c r="C13" s="152"/>
      <c r="D13" s="152"/>
    </row>
    <row r="14" spans="1:4" ht="15.75" thickBot="1" x14ac:dyDescent="0.3">
      <c r="A14" s="156" t="s">
        <v>26</v>
      </c>
      <c r="B14" s="156"/>
      <c r="C14" s="156"/>
      <c r="D14" s="156"/>
    </row>
    <row r="15" spans="1:4" ht="26.25" thickBot="1" x14ac:dyDescent="0.3">
      <c r="A15" s="88">
        <v>1</v>
      </c>
      <c r="B15" s="89" t="s">
        <v>27</v>
      </c>
      <c r="C15" s="88" t="s">
        <v>28</v>
      </c>
      <c r="D15" s="88" t="s">
        <v>29</v>
      </c>
    </row>
    <row r="16" spans="1:4" ht="15.75" thickBot="1" x14ac:dyDescent="0.3">
      <c r="A16" s="3" t="s">
        <v>30</v>
      </c>
      <c r="B16" s="110" t="s">
        <v>121</v>
      </c>
      <c r="C16" s="111"/>
      <c r="D16" s="83">
        <v>12139.24</v>
      </c>
    </row>
    <row r="17" spans="1:4" ht="26.25" thickBot="1" x14ac:dyDescent="0.3">
      <c r="A17" s="3" t="s">
        <v>31</v>
      </c>
      <c r="B17" s="10" t="s">
        <v>32</v>
      </c>
      <c r="C17" s="12"/>
      <c r="D17" s="9">
        <f>$C$17*$D$16</f>
        <v>0</v>
      </c>
    </row>
    <row r="18" spans="1:4" ht="26.25" thickBot="1" x14ac:dyDescent="0.3">
      <c r="A18" s="3" t="s">
        <v>33</v>
      </c>
      <c r="B18" s="10" t="s">
        <v>34</v>
      </c>
      <c r="C18" s="10"/>
      <c r="D18" s="9">
        <v>0</v>
      </c>
    </row>
    <row r="19" spans="1:4" ht="15.75" thickBot="1" x14ac:dyDescent="0.3">
      <c r="A19" s="157" t="s">
        <v>35</v>
      </c>
      <c r="B19" s="158"/>
      <c r="C19" s="159"/>
      <c r="D19" s="25">
        <f>SUM(D16:D18)</f>
        <v>12139.24</v>
      </c>
    </row>
    <row r="20" spans="1:4" ht="15.75" thickBot="1" x14ac:dyDescent="0.3">
      <c r="A20" s="17"/>
      <c r="B20" s="57"/>
      <c r="C20" s="57"/>
      <c r="D20" s="57"/>
    </row>
    <row r="21" spans="1:4" ht="15.75" thickBot="1" x14ac:dyDescent="0.3">
      <c r="A21" s="112" t="s">
        <v>36</v>
      </c>
      <c r="B21" s="112"/>
      <c r="C21" s="112"/>
      <c r="D21" s="112"/>
    </row>
    <row r="22" spans="1:4" ht="15.75" thickBot="1" x14ac:dyDescent="0.3">
      <c r="A22" s="116" t="s">
        <v>37</v>
      </c>
      <c r="B22" s="116"/>
      <c r="C22" s="116"/>
      <c r="D22" s="116"/>
    </row>
    <row r="23" spans="1:4" ht="45" customHeight="1" thickBot="1" x14ac:dyDescent="0.3">
      <c r="A23" s="26" t="s">
        <v>38</v>
      </c>
      <c r="B23" s="28" t="s">
        <v>39</v>
      </c>
      <c r="C23" s="26" t="s">
        <v>28</v>
      </c>
      <c r="D23" s="26" t="s">
        <v>29</v>
      </c>
    </row>
    <row r="24" spans="1:4" ht="26.25" thickBot="1" x14ac:dyDescent="0.3">
      <c r="A24" s="3" t="s">
        <v>30</v>
      </c>
      <c r="B24" s="11" t="s">
        <v>40</v>
      </c>
      <c r="C24" s="42">
        <f>1/12</f>
        <v>8.3333333333333329E-2</v>
      </c>
      <c r="D24" s="69">
        <f>ROUND(($C$24)*D19,2)</f>
        <v>1011.6</v>
      </c>
    </row>
    <row r="25" spans="1:4" ht="26.25" thickBot="1" x14ac:dyDescent="0.3">
      <c r="A25" s="3" t="s">
        <v>31</v>
      </c>
      <c r="B25" s="11" t="s">
        <v>41</v>
      </c>
      <c r="C25" s="42">
        <f>1/12/3</f>
        <v>2.7777777777777776E-2</v>
      </c>
      <c r="D25" s="69">
        <f>ROUND(($C$25)*D19,2)</f>
        <v>337.2</v>
      </c>
    </row>
    <row r="26" spans="1:4" ht="15.75" thickBot="1" x14ac:dyDescent="0.3">
      <c r="A26" s="113" t="s">
        <v>35</v>
      </c>
      <c r="B26" s="114"/>
      <c r="C26" s="43">
        <f>SUM(C24:C25)</f>
        <v>0.1111111111111111</v>
      </c>
      <c r="D26" s="70">
        <f>SUM(D24:D25)</f>
        <v>1348.8</v>
      </c>
    </row>
    <row r="27" spans="1:4" ht="15.75" thickBot="1" x14ac:dyDescent="0.3">
      <c r="A27" s="143"/>
      <c r="B27" s="143"/>
      <c r="C27" s="143"/>
      <c r="D27" s="143"/>
    </row>
    <row r="28" spans="1:4" ht="15.75" thickBot="1" x14ac:dyDescent="0.3">
      <c r="A28" s="115" t="s">
        <v>42</v>
      </c>
      <c r="B28" s="115"/>
      <c r="C28" s="115"/>
      <c r="D28" s="49">
        <f>D19+D26</f>
        <v>13488.039999999999</v>
      </c>
    </row>
    <row r="29" spans="1:4" ht="15.75" thickBot="1" x14ac:dyDescent="0.3">
      <c r="A29" s="117"/>
      <c r="B29" s="117"/>
      <c r="C29" s="117"/>
      <c r="D29" s="117"/>
    </row>
    <row r="30" spans="1:4" ht="27" customHeight="1" thickBot="1" x14ac:dyDescent="0.3">
      <c r="A30" s="163" t="s">
        <v>43</v>
      </c>
      <c r="B30" s="163"/>
      <c r="C30" s="163"/>
      <c r="D30" s="163"/>
    </row>
    <row r="31" spans="1:4" ht="29.25" thickBot="1" x14ac:dyDescent="0.3">
      <c r="A31" s="26" t="s">
        <v>44</v>
      </c>
      <c r="B31" s="27" t="s">
        <v>45</v>
      </c>
      <c r="C31" s="26" t="s">
        <v>28</v>
      </c>
      <c r="D31" s="26" t="s">
        <v>29</v>
      </c>
    </row>
    <row r="32" spans="1:4" ht="15.75" thickBot="1" x14ac:dyDescent="0.3">
      <c r="A32" s="3" t="s">
        <v>30</v>
      </c>
      <c r="B32" s="7" t="s">
        <v>46</v>
      </c>
      <c r="C32" s="8">
        <v>0.2</v>
      </c>
      <c r="D32" s="71">
        <f>ROUND(($C$32)*D28,2)</f>
        <v>2697.61</v>
      </c>
    </row>
    <row r="33" spans="1:4" ht="15.75" thickBot="1" x14ac:dyDescent="0.3">
      <c r="A33" s="3" t="s">
        <v>31</v>
      </c>
      <c r="B33" s="7" t="s">
        <v>47</v>
      </c>
      <c r="C33" s="8">
        <v>2.5000000000000001E-2</v>
      </c>
      <c r="D33" s="71">
        <f>ROUND(($C$33)*D28,2)</f>
        <v>337.2</v>
      </c>
    </row>
    <row r="34" spans="1:4" ht="15.75" thickBot="1" x14ac:dyDescent="0.3">
      <c r="A34" s="3" t="s">
        <v>33</v>
      </c>
      <c r="B34" s="82" t="s">
        <v>48</v>
      </c>
      <c r="C34" s="8">
        <f>1%*2</f>
        <v>0.02</v>
      </c>
      <c r="D34" s="71">
        <f>ROUND(($C$34)*D28,2)</f>
        <v>269.76</v>
      </c>
    </row>
    <row r="35" spans="1:4" ht="15.75" thickBot="1" x14ac:dyDescent="0.3">
      <c r="A35" s="3" t="s">
        <v>49</v>
      </c>
      <c r="B35" s="7" t="s">
        <v>50</v>
      </c>
      <c r="C35" s="8">
        <v>1.4999999999999999E-2</v>
      </c>
      <c r="D35" s="71">
        <f>ROUND(($C$35)*D28,2)</f>
        <v>202.32</v>
      </c>
    </row>
    <row r="36" spans="1:4" ht="15.75" thickBot="1" x14ac:dyDescent="0.3">
      <c r="A36" s="3" t="s">
        <v>51</v>
      </c>
      <c r="B36" s="7" t="s">
        <v>52</v>
      </c>
      <c r="C36" s="8">
        <v>0.01</v>
      </c>
      <c r="D36" s="71">
        <f>ROUND(($C$36)*D28,2)</f>
        <v>134.88</v>
      </c>
    </row>
    <row r="37" spans="1:4" ht="15.75" thickBot="1" x14ac:dyDescent="0.3">
      <c r="A37" s="3" t="s">
        <v>53</v>
      </c>
      <c r="B37" s="7" t="s">
        <v>54</v>
      </c>
      <c r="C37" s="8">
        <v>6.0000000000000001E-3</v>
      </c>
      <c r="D37" s="71">
        <f>ROUND(($C$37)*D28,2)</f>
        <v>80.930000000000007</v>
      </c>
    </row>
    <row r="38" spans="1:4" ht="15.75" thickBot="1" x14ac:dyDescent="0.3">
      <c r="A38" s="3" t="s">
        <v>55</v>
      </c>
      <c r="B38" s="7" t="s">
        <v>56</v>
      </c>
      <c r="C38" s="8">
        <v>2E-3</v>
      </c>
      <c r="D38" s="71">
        <f>ROUND(($C$38)*D28,2)</f>
        <v>26.98</v>
      </c>
    </row>
    <row r="39" spans="1:4" ht="15.75" thickBot="1" x14ac:dyDescent="0.3">
      <c r="A39" s="3" t="s">
        <v>57</v>
      </c>
      <c r="B39" s="7" t="s">
        <v>58</v>
      </c>
      <c r="C39" s="8">
        <v>0.08</v>
      </c>
      <c r="D39" s="71">
        <f>ROUND(($C$39)*D28,2)</f>
        <v>1079.04</v>
      </c>
    </row>
    <row r="40" spans="1:4" ht="15.75" thickBot="1" x14ac:dyDescent="0.3">
      <c r="A40" s="164" t="s">
        <v>59</v>
      </c>
      <c r="B40" s="164"/>
      <c r="C40" s="36">
        <f>SUM(C32:C39)</f>
        <v>0.35800000000000004</v>
      </c>
      <c r="D40" s="72">
        <f>SUM(D32:D39)</f>
        <v>4828.7199999999993</v>
      </c>
    </row>
    <row r="41" spans="1:4" ht="15.75" thickBot="1" x14ac:dyDescent="0.3">
      <c r="A41" s="16"/>
      <c r="B41" s="16"/>
      <c r="C41" s="16"/>
      <c r="D41" s="16"/>
    </row>
    <row r="42" spans="1:4" ht="15.75" thickBot="1" x14ac:dyDescent="0.3">
      <c r="A42" s="116" t="s">
        <v>60</v>
      </c>
      <c r="B42" s="116"/>
      <c r="C42" s="116"/>
      <c r="D42" s="116"/>
    </row>
    <row r="43" spans="1:4" ht="15.75" thickBot="1" x14ac:dyDescent="0.3">
      <c r="A43" s="26" t="s">
        <v>61</v>
      </c>
      <c r="B43" s="165" t="s">
        <v>62</v>
      </c>
      <c r="C43" s="165"/>
      <c r="D43" s="26" t="s">
        <v>29</v>
      </c>
    </row>
    <row r="44" spans="1:4" ht="15.75" thickBot="1" x14ac:dyDescent="0.3">
      <c r="A44" s="3" t="s">
        <v>30</v>
      </c>
      <c r="B44" s="127" t="s">
        <v>63</v>
      </c>
      <c r="C44" s="127"/>
      <c r="D44" s="63">
        <f>ROUND((21*5.5*2),2)</f>
        <v>231</v>
      </c>
    </row>
    <row r="45" spans="1:4" ht="15.75" customHeight="1" thickBot="1" x14ac:dyDescent="0.3">
      <c r="A45" s="3" t="s">
        <v>64</v>
      </c>
      <c r="B45" s="127" t="s">
        <v>65</v>
      </c>
      <c r="C45" s="127"/>
      <c r="D45" s="77">
        <f>ROUND(IF(D44&gt;6%*D16,-6%*D16,-D44),2)</f>
        <v>-231</v>
      </c>
    </row>
    <row r="46" spans="1:4" ht="15.75" thickBot="1" x14ac:dyDescent="0.3">
      <c r="A46" s="3" t="s">
        <v>31</v>
      </c>
      <c r="B46" s="110" t="s">
        <v>66</v>
      </c>
      <c r="C46" s="111"/>
      <c r="D46" s="86">
        <f>ROUND(21*46.38,2)</f>
        <v>973.98</v>
      </c>
    </row>
    <row r="47" spans="1:4" ht="28.5" customHeight="1" thickBot="1" x14ac:dyDescent="0.3">
      <c r="A47" s="3" t="s">
        <v>67</v>
      </c>
      <c r="B47" s="110" t="s">
        <v>68</v>
      </c>
      <c r="C47" s="111"/>
      <c r="D47" s="91">
        <f>D46*0.15</f>
        <v>146.09700000000001</v>
      </c>
    </row>
    <row r="48" spans="1:4" ht="15.75" thickBot="1" x14ac:dyDescent="0.3">
      <c r="A48" s="3" t="s">
        <v>33</v>
      </c>
      <c r="B48" s="110" t="s">
        <v>69</v>
      </c>
      <c r="C48" s="111"/>
      <c r="D48" s="87">
        <v>209.4</v>
      </c>
    </row>
    <row r="49" spans="1:4" ht="15.75" customHeight="1" thickBot="1" x14ac:dyDescent="0.3">
      <c r="A49" s="3" t="s">
        <v>49</v>
      </c>
      <c r="B49" s="110" t="s">
        <v>70</v>
      </c>
      <c r="C49" s="111"/>
      <c r="D49" s="90">
        <v>14.25</v>
      </c>
    </row>
    <row r="50" spans="1:4" ht="15.75" thickBot="1" x14ac:dyDescent="0.3">
      <c r="A50" s="67" t="s">
        <v>51</v>
      </c>
      <c r="B50" s="160" t="s">
        <v>136</v>
      </c>
      <c r="C50" s="169"/>
      <c r="D50" s="87">
        <v>5.43</v>
      </c>
    </row>
    <row r="51" spans="1:4" ht="15.75" thickBot="1" x14ac:dyDescent="0.3">
      <c r="A51" s="170" t="s">
        <v>35</v>
      </c>
      <c r="B51" s="170"/>
      <c r="C51" s="170"/>
      <c r="D51" s="92">
        <f>SUM(D44:D50)</f>
        <v>1349.1570000000002</v>
      </c>
    </row>
    <row r="52" spans="1:4" ht="15.75" thickBot="1" x14ac:dyDescent="0.3">
      <c r="A52" s="17"/>
      <c r="B52" s="57"/>
      <c r="C52" s="57"/>
      <c r="D52" s="57"/>
    </row>
    <row r="53" spans="1:4" ht="15.75" thickBot="1" x14ac:dyDescent="0.3">
      <c r="A53" s="112" t="s">
        <v>71</v>
      </c>
      <c r="B53" s="112"/>
      <c r="C53" s="112"/>
      <c r="D53" s="112"/>
    </row>
    <row r="54" spans="1:4" ht="24" customHeight="1" thickBot="1" x14ac:dyDescent="0.3">
      <c r="A54" s="29">
        <v>2</v>
      </c>
      <c r="B54" s="121" t="s">
        <v>72</v>
      </c>
      <c r="C54" s="121"/>
      <c r="D54" s="29" t="s">
        <v>29</v>
      </c>
    </row>
    <row r="55" spans="1:4" ht="25.5" customHeight="1" thickBot="1" x14ac:dyDescent="0.3">
      <c r="A55" s="3" t="s">
        <v>30</v>
      </c>
      <c r="B55" s="127" t="s">
        <v>73</v>
      </c>
      <c r="C55" s="127"/>
      <c r="D55" s="68">
        <f>D26</f>
        <v>1348.8</v>
      </c>
    </row>
    <row r="56" spans="1:4" ht="15.75" thickBot="1" x14ac:dyDescent="0.3">
      <c r="A56" s="3" t="s">
        <v>31</v>
      </c>
      <c r="B56" s="127" t="s">
        <v>74</v>
      </c>
      <c r="C56" s="127"/>
      <c r="D56" s="68">
        <f>D40</f>
        <v>4828.7199999999993</v>
      </c>
    </row>
    <row r="57" spans="1:4" ht="15.75" thickBot="1" x14ac:dyDescent="0.3">
      <c r="A57" s="3" t="s">
        <v>33</v>
      </c>
      <c r="B57" s="127" t="s">
        <v>62</v>
      </c>
      <c r="C57" s="127"/>
      <c r="D57" s="68">
        <f>D51</f>
        <v>1349.1570000000002</v>
      </c>
    </row>
    <row r="58" spans="1:4" ht="15.75" thickBot="1" x14ac:dyDescent="0.3">
      <c r="A58" s="128" t="s">
        <v>35</v>
      </c>
      <c r="B58" s="128"/>
      <c r="C58" s="128"/>
      <c r="D58" s="38">
        <f>SUM(D55:D57)</f>
        <v>7526.6769999999997</v>
      </c>
    </row>
    <row r="59" spans="1:4" ht="15.75" thickBot="1" x14ac:dyDescent="0.3">
      <c r="A59" s="117"/>
      <c r="B59" s="117"/>
      <c r="C59" s="117"/>
      <c r="D59" s="117"/>
    </row>
    <row r="60" spans="1:4" ht="15.75" thickBot="1" x14ac:dyDescent="0.3">
      <c r="A60" s="118" t="s">
        <v>75</v>
      </c>
      <c r="B60" s="118"/>
      <c r="C60" s="118"/>
      <c r="D60" s="118"/>
    </row>
    <row r="61" spans="1:4" ht="26.25" thickBot="1" x14ac:dyDescent="0.3">
      <c r="A61" s="29">
        <v>3</v>
      </c>
      <c r="B61" s="30" t="s">
        <v>76</v>
      </c>
      <c r="C61" s="29" t="s">
        <v>28</v>
      </c>
      <c r="D61" s="29" t="s">
        <v>29</v>
      </c>
    </row>
    <row r="62" spans="1:4" ht="26.25" thickBot="1" x14ac:dyDescent="0.3">
      <c r="A62" s="3" t="s">
        <v>30</v>
      </c>
      <c r="B62" s="10" t="s">
        <v>77</v>
      </c>
      <c r="C62" s="42">
        <f>(((1+(1/12)+(1/12)+(1/12/3)))/12)*0.05</f>
        <v>4.9768518518518512E-3</v>
      </c>
      <c r="D62" s="19">
        <f t="shared" ref="D62:D67" si="0">ROUND(C62*D$19,2)</f>
        <v>60.42</v>
      </c>
    </row>
    <row r="63" spans="1:4" ht="39" thickBot="1" x14ac:dyDescent="0.3">
      <c r="A63" s="3" t="s">
        <v>31</v>
      </c>
      <c r="B63" s="10" t="s">
        <v>78</v>
      </c>
      <c r="C63" s="42">
        <f>(8%*C62)</f>
        <v>3.9814814814814812E-4</v>
      </c>
      <c r="D63" s="19">
        <f t="shared" si="0"/>
        <v>4.83</v>
      </c>
    </row>
    <row r="64" spans="1:4" ht="39" thickBot="1" x14ac:dyDescent="0.3">
      <c r="A64" s="3" t="s">
        <v>33</v>
      </c>
      <c r="B64" s="10" t="s">
        <v>79</v>
      </c>
      <c r="C64" s="42">
        <f>(40%*8%*C62)</f>
        <v>1.5925925925925924E-4</v>
      </c>
      <c r="D64" s="19">
        <f t="shared" si="0"/>
        <v>1.93</v>
      </c>
    </row>
    <row r="65" spans="1:4" ht="26.25" thickBot="1" x14ac:dyDescent="0.3">
      <c r="A65" s="3" t="s">
        <v>49</v>
      </c>
      <c r="B65" s="10" t="s">
        <v>80</v>
      </c>
      <c r="C65" s="42">
        <f>(((1/30*7))/12)</f>
        <v>1.9444444444444445E-2</v>
      </c>
      <c r="D65" s="19">
        <f t="shared" si="0"/>
        <v>236.04</v>
      </c>
    </row>
    <row r="66" spans="1:4" ht="64.5" thickBot="1" x14ac:dyDescent="0.3">
      <c r="A66" s="3" t="s">
        <v>51</v>
      </c>
      <c r="B66" s="52" t="s">
        <v>81</v>
      </c>
      <c r="C66" s="42">
        <f>C40*C65</f>
        <v>6.9611111111111124E-3</v>
      </c>
      <c r="D66" s="19">
        <f t="shared" si="0"/>
        <v>84.5</v>
      </c>
    </row>
    <row r="67" spans="1:4" ht="39" thickBot="1" x14ac:dyDescent="0.3">
      <c r="A67" s="3" t="s">
        <v>53</v>
      </c>
      <c r="B67" s="10" t="s">
        <v>82</v>
      </c>
      <c r="C67" s="42">
        <f>(1+(1/12)+(1/3/12))*0.08*0.4</f>
        <v>3.5555555555555556E-2</v>
      </c>
      <c r="D67" s="19">
        <f t="shared" si="0"/>
        <v>431.62</v>
      </c>
    </row>
    <row r="68" spans="1:4" ht="15.75" thickBot="1" x14ac:dyDescent="0.3">
      <c r="A68" s="53" t="s">
        <v>35</v>
      </c>
      <c r="B68" s="53"/>
      <c r="C68" s="54">
        <f>SUM(C62:C67)</f>
        <v>6.7495370370370372E-2</v>
      </c>
      <c r="D68" s="38">
        <f>SUM(D62:D67)</f>
        <v>819.34</v>
      </c>
    </row>
    <row r="69" spans="1:4" ht="15.75" thickBot="1" x14ac:dyDescent="0.3">
      <c r="A69" s="117"/>
      <c r="B69" s="117"/>
      <c r="C69" s="117"/>
      <c r="D69" s="117"/>
    </row>
    <row r="70" spans="1:4" ht="15.75" thickBot="1" x14ac:dyDescent="0.3">
      <c r="A70" s="124" t="s">
        <v>83</v>
      </c>
      <c r="B70" s="125"/>
      <c r="C70" s="125"/>
      <c r="D70" s="126"/>
    </row>
    <row r="71" spans="1:4" ht="15.75" thickBot="1" x14ac:dyDescent="0.3">
      <c r="A71" s="129" t="s">
        <v>84</v>
      </c>
      <c r="B71" s="129"/>
      <c r="C71" s="129"/>
      <c r="D71" s="129"/>
    </row>
    <row r="72" spans="1:4" ht="39" thickBot="1" x14ac:dyDescent="0.3">
      <c r="A72" s="31" t="s">
        <v>85</v>
      </c>
      <c r="B72" s="61" t="s">
        <v>86</v>
      </c>
      <c r="C72" s="31" t="s">
        <v>28</v>
      </c>
      <c r="D72" s="31" t="s">
        <v>29</v>
      </c>
    </row>
    <row r="73" spans="1:4" ht="15.75" thickBot="1" x14ac:dyDescent="0.3">
      <c r="A73" s="4" t="s">
        <v>30</v>
      </c>
      <c r="B73" s="5" t="s">
        <v>87</v>
      </c>
      <c r="C73" s="22">
        <f>(1+(1/12)+(1/12)+(1/12/3))/12</f>
        <v>9.9537037037037021E-2</v>
      </c>
      <c r="D73" s="19">
        <f t="shared" ref="D73:D78" si="1">ROUND(C73*D$19,2)</f>
        <v>1208.3</v>
      </c>
    </row>
    <row r="74" spans="1:4" ht="15.75" thickBot="1" x14ac:dyDescent="0.3">
      <c r="A74" s="4" t="s">
        <v>31</v>
      </c>
      <c r="B74" s="5" t="s">
        <v>88</v>
      </c>
      <c r="C74" s="22">
        <f>((1/30)/12)</f>
        <v>2.7777777777777779E-3</v>
      </c>
      <c r="D74" s="19">
        <f t="shared" si="1"/>
        <v>33.72</v>
      </c>
    </row>
    <row r="75" spans="1:4" ht="15.75" thickBot="1" x14ac:dyDescent="0.3">
      <c r="A75" s="4" t="s">
        <v>33</v>
      </c>
      <c r="B75" s="5" t="s">
        <v>89</v>
      </c>
      <c r="C75" s="22">
        <f>((5/30)/12)*1.62%*50%</f>
        <v>1.1250000000000001E-4</v>
      </c>
      <c r="D75" s="19">
        <f t="shared" si="1"/>
        <v>1.37</v>
      </c>
    </row>
    <row r="76" spans="1:4" ht="26.25" thickBot="1" x14ac:dyDescent="0.3">
      <c r="A76" s="4" t="s">
        <v>49</v>
      </c>
      <c r="B76" s="24" t="s">
        <v>98</v>
      </c>
      <c r="C76" s="22">
        <f>((1/12)+(1/12/3))*(4/12)*1.62%*50%</f>
        <v>3.0000000000000003E-4</v>
      </c>
      <c r="D76" s="19">
        <f t="shared" si="1"/>
        <v>3.64</v>
      </c>
    </row>
    <row r="77" spans="1:4" ht="15.75" thickBot="1" x14ac:dyDescent="0.3">
      <c r="A77" s="119" t="s">
        <v>92</v>
      </c>
      <c r="B77" s="120"/>
      <c r="C77" s="32">
        <f>SUM(C73:C76)</f>
        <v>0.1027273148148148</v>
      </c>
      <c r="D77" s="37">
        <f t="shared" si="1"/>
        <v>1247.03</v>
      </c>
    </row>
    <row r="78" spans="1:4" ht="51.75" thickBot="1" x14ac:dyDescent="0.3">
      <c r="A78" s="6" t="s">
        <v>51</v>
      </c>
      <c r="B78" s="55" t="s">
        <v>93</v>
      </c>
      <c r="C78" s="23">
        <f>C40*C77</f>
        <v>3.6776378703703705E-2</v>
      </c>
      <c r="D78" s="19">
        <f t="shared" si="1"/>
        <v>446.44</v>
      </c>
    </row>
    <row r="79" spans="1:4" ht="15.75" thickBot="1" x14ac:dyDescent="0.3">
      <c r="A79" s="56" t="s">
        <v>94</v>
      </c>
      <c r="B79" s="56"/>
      <c r="C79" s="32">
        <f>C77+C78</f>
        <v>0.13950369351851849</v>
      </c>
      <c r="D79" s="37">
        <f>D77+D78</f>
        <v>1693.47</v>
      </c>
    </row>
    <row r="80" spans="1:4" ht="15.75" thickBot="1" x14ac:dyDescent="0.3">
      <c r="A80" s="13"/>
      <c r="B80" s="13"/>
      <c r="C80" s="13"/>
      <c r="D80" s="14"/>
    </row>
    <row r="81" spans="1:4" ht="15.75" thickBot="1" x14ac:dyDescent="0.3">
      <c r="A81" s="129" t="s">
        <v>95</v>
      </c>
      <c r="B81" s="129"/>
      <c r="C81" s="129"/>
      <c r="D81" s="129"/>
    </row>
    <row r="82" spans="1:4" ht="39" thickBot="1" x14ac:dyDescent="0.3">
      <c r="A82" s="31" t="s">
        <v>96</v>
      </c>
      <c r="B82" s="61" t="s">
        <v>97</v>
      </c>
      <c r="C82" s="31" t="s">
        <v>28</v>
      </c>
      <c r="D82" s="31" t="s">
        <v>29</v>
      </c>
    </row>
    <row r="83" spans="1:4" ht="15.75" thickBot="1" x14ac:dyDescent="0.3">
      <c r="A83" s="4" t="s">
        <v>30</v>
      </c>
      <c r="B83" s="24" t="s">
        <v>90</v>
      </c>
      <c r="C83" s="22">
        <f>(5/30)/12</f>
        <v>1.3888888888888888E-2</v>
      </c>
      <c r="D83" s="19">
        <f>ROUND(C83*D$19,2)</f>
        <v>168.6</v>
      </c>
    </row>
    <row r="84" spans="1:4" ht="26.25" thickBot="1" x14ac:dyDescent="0.3">
      <c r="A84" s="4" t="s">
        <v>31</v>
      </c>
      <c r="B84" s="24" t="s">
        <v>91</v>
      </c>
      <c r="C84" s="22">
        <f>((15/30)/12)*1.219%</f>
        <v>5.0791666666666672E-4</v>
      </c>
      <c r="D84" s="19">
        <f>ROUND(C84*D$19,2)</f>
        <v>6.17</v>
      </c>
    </row>
    <row r="85" spans="1:4" ht="15.75" thickBot="1" x14ac:dyDescent="0.3">
      <c r="A85" s="119" t="s">
        <v>94</v>
      </c>
      <c r="B85" s="120"/>
      <c r="C85" s="32">
        <f>SUM(C83:C84)</f>
        <v>1.4396805555555555E-2</v>
      </c>
      <c r="D85" s="33">
        <f>SUM(D83:D84)</f>
        <v>174.76999999999998</v>
      </c>
    </row>
    <row r="86" spans="1:4" ht="15.75" thickBot="1" x14ac:dyDescent="0.3">
      <c r="A86" s="13"/>
      <c r="B86" s="13"/>
      <c r="C86" s="13"/>
      <c r="D86" s="14"/>
    </row>
    <row r="87" spans="1:4" ht="15.75" thickBot="1" x14ac:dyDescent="0.3">
      <c r="A87" s="167" t="s">
        <v>99</v>
      </c>
      <c r="B87" s="167"/>
      <c r="C87" s="167"/>
      <c r="D87" s="167"/>
    </row>
    <row r="88" spans="1:4" ht="25.5" customHeight="1" thickBot="1" x14ac:dyDescent="0.3">
      <c r="A88" s="29">
        <v>4</v>
      </c>
      <c r="B88" s="121" t="s">
        <v>100</v>
      </c>
      <c r="C88" s="121"/>
      <c r="D88" s="29" t="s">
        <v>29</v>
      </c>
    </row>
    <row r="89" spans="1:4" ht="25.5" customHeight="1" thickBot="1" x14ac:dyDescent="0.3">
      <c r="A89" s="3" t="s">
        <v>30</v>
      </c>
      <c r="B89" s="122" t="s">
        <v>86</v>
      </c>
      <c r="C89" s="122"/>
      <c r="D89" s="68">
        <f>D79</f>
        <v>1693.47</v>
      </c>
    </row>
    <row r="90" spans="1:4" ht="25.5" customHeight="1" thickBot="1" x14ac:dyDescent="0.3">
      <c r="A90" s="3" t="s">
        <v>31</v>
      </c>
      <c r="B90" s="122" t="s">
        <v>101</v>
      </c>
      <c r="C90" s="122"/>
      <c r="D90" s="68">
        <f>D85</f>
        <v>174.76999999999998</v>
      </c>
    </row>
    <row r="91" spans="1:4" ht="15.75" thickBot="1" x14ac:dyDescent="0.3">
      <c r="A91" s="128" t="s">
        <v>35</v>
      </c>
      <c r="B91" s="128"/>
      <c r="C91" s="128"/>
      <c r="D91" s="38">
        <f>SUM(D89:D90)</f>
        <v>1868.24</v>
      </c>
    </row>
    <row r="92" spans="1:4" ht="15.75" thickBot="1" x14ac:dyDescent="0.3">
      <c r="A92" s="60"/>
      <c r="B92" s="60"/>
      <c r="C92" s="60"/>
      <c r="D92" s="60"/>
    </row>
    <row r="93" spans="1:4" ht="15.75" thickBot="1" x14ac:dyDescent="0.3">
      <c r="A93" s="112" t="s">
        <v>128</v>
      </c>
      <c r="B93" s="112"/>
      <c r="C93" s="112"/>
      <c r="D93" s="112"/>
    </row>
    <row r="94" spans="1:4" ht="15.75" thickBot="1" x14ac:dyDescent="0.3">
      <c r="A94" s="29">
        <v>5</v>
      </c>
      <c r="B94" s="121" t="s">
        <v>129</v>
      </c>
      <c r="C94" s="121"/>
      <c r="D94" s="29" t="s">
        <v>29</v>
      </c>
    </row>
    <row r="95" spans="1:4" ht="15.75" thickBot="1" x14ac:dyDescent="0.3">
      <c r="A95" s="3"/>
      <c r="B95" s="127"/>
      <c r="C95" s="127"/>
      <c r="D95" s="9"/>
    </row>
    <row r="96" spans="1:4" ht="15.75" thickBot="1" x14ac:dyDescent="0.3">
      <c r="A96" s="128" t="s">
        <v>59</v>
      </c>
      <c r="B96" s="128"/>
      <c r="C96" s="128"/>
      <c r="D96" s="25">
        <f>SUM(D95:D95)</f>
        <v>0</v>
      </c>
    </row>
    <row r="97" spans="1:4" ht="15.75" thickBot="1" x14ac:dyDescent="0.3">
      <c r="A97" s="143"/>
      <c r="B97" s="143"/>
      <c r="C97" s="143"/>
      <c r="D97" s="143"/>
    </row>
    <row r="98" spans="1:4" ht="15.75" thickBot="1" x14ac:dyDescent="0.3">
      <c r="A98" s="141" t="s">
        <v>103</v>
      </c>
      <c r="B98" s="142"/>
      <c r="C98" s="166"/>
      <c r="D98" s="58">
        <f>C26+C40+C68+C79+C85</f>
        <v>0.69050698055555559</v>
      </c>
    </row>
    <row r="99" spans="1:4" ht="15.75" thickBot="1" x14ac:dyDescent="0.3">
      <c r="A99" s="168"/>
      <c r="B99" s="168"/>
      <c r="C99" s="168"/>
      <c r="D99" s="168"/>
    </row>
    <row r="100" spans="1:4" ht="15.75" thickBot="1" x14ac:dyDescent="0.3">
      <c r="A100" s="115" t="s">
        <v>104</v>
      </c>
      <c r="B100" s="115"/>
      <c r="C100" s="115"/>
      <c r="D100" s="39">
        <f>D19+D58+D68+D91+D96</f>
        <v>22353.497000000003</v>
      </c>
    </row>
    <row r="101" spans="1:4" ht="15.75" thickBot="1" x14ac:dyDescent="0.3">
      <c r="A101" s="16"/>
      <c r="B101" s="16"/>
      <c r="C101" s="16"/>
      <c r="D101" s="16"/>
    </row>
    <row r="102" spans="1:4" ht="15.75" thickBot="1" x14ac:dyDescent="0.3">
      <c r="A102" s="135" t="s">
        <v>105</v>
      </c>
      <c r="B102" s="136"/>
      <c r="C102" s="136"/>
      <c r="D102" s="137"/>
    </row>
    <row r="103" spans="1:4" ht="26.25" thickBot="1" x14ac:dyDescent="0.3">
      <c r="A103" s="34">
        <v>6</v>
      </c>
      <c r="B103" s="35" t="s">
        <v>106</v>
      </c>
      <c r="C103" s="62" t="s">
        <v>28</v>
      </c>
      <c r="D103" s="62" t="s">
        <v>29</v>
      </c>
    </row>
    <row r="104" spans="1:4" ht="15.75" thickBot="1" x14ac:dyDescent="0.3">
      <c r="A104" s="1" t="s">
        <v>30</v>
      </c>
      <c r="B104" s="2" t="s">
        <v>107</v>
      </c>
      <c r="C104" s="44">
        <f>5%</f>
        <v>0.05</v>
      </c>
      <c r="D104" s="73">
        <f>ROUND(C104*D$100,2)</f>
        <v>1117.67</v>
      </c>
    </row>
    <row r="105" spans="1:4" ht="15.75" thickBot="1" x14ac:dyDescent="0.3">
      <c r="A105" s="1" t="s">
        <v>31</v>
      </c>
      <c r="B105" s="2" t="s">
        <v>108</v>
      </c>
      <c r="C105" s="44">
        <f>10%</f>
        <v>0.1</v>
      </c>
      <c r="D105" s="73">
        <f>ROUND(C105*(D100+D104),2)</f>
        <v>2347.12</v>
      </c>
    </row>
    <row r="106" spans="1:4" ht="15.75" thickBot="1" x14ac:dyDescent="0.3">
      <c r="A106" s="141" t="s">
        <v>109</v>
      </c>
      <c r="B106" s="142"/>
      <c r="C106" s="48">
        <f>SUM(C104:C105)</f>
        <v>0.15000000000000002</v>
      </c>
      <c r="D106" s="74">
        <f>SUM(D104:D105)</f>
        <v>3464.79</v>
      </c>
    </row>
    <row r="107" spans="1:4" ht="15.75" thickBot="1" x14ac:dyDescent="0.3">
      <c r="A107" s="1" t="s">
        <v>33</v>
      </c>
      <c r="B107" s="2" t="s">
        <v>110</v>
      </c>
      <c r="D107" s="75"/>
    </row>
    <row r="108" spans="1:4" ht="15.75" thickBot="1" x14ac:dyDescent="0.3">
      <c r="A108" s="94" t="s">
        <v>122</v>
      </c>
      <c r="B108" s="2" t="s">
        <v>125</v>
      </c>
      <c r="C108" s="45">
        <v>0.05</v>
      </c>
      <c r="D108" s="73">
        <f>ROUND(C108*(D100+D106)/(1-C111),2)</f>
        <v>1413.15</v>
      </c>
    </row>
    <row r="109" spans="1:4" ht="15.75" thickBot="1" x14ac:dyDescent="0.3">
      <c r="A109" s="94" t="s">
        <v>123</v>
      </c>
      <c r="B109" s="2" t="s">
        <v>126</v>
      </c>
      <c r="C109" s="46">
        <v>0.03</v>
      </c>
      <c r="D109" s="73">
        <f>ROUND(C109*(D100+D106)/(1-C111),2)</f>
        <v>847.89</v>
      </c>
    </row>
    <row r="110" spans="1:4" ht="15.75" thickBot="1" x14ac:dyDescent="0.3">
      <c r="A110" s="94" t="s">
        <v>124</v>
      </c>
      <c r="B110" s="2" t="s">
        <v>127</v>
      </c>
      <c r="C110" s="46">
        <v>6.4999999999999997E-3</v>
      </c>
      <c r="D110" s="73">
        <f>ROUND(C110*(D100+D106)/(1-C111),2)</f>
        <v>183.71</v>
      </c>
    </row>
    <row r="111" spans="1:4" ht="15.75" thickBot="1" x14ac:dyDescent="0.3">
      <c r="A111" s="139" t="s">
        <v>111</v>
      </c>
      <c r="B111" s="140"/>
      <c r="C111" s="47">
        <f>SUM(C108:C110)</f>
        <v>8.6500000000000007E-2</v>
      </c>
      <c r="D111" s="76">
        <f>SUM(D108:D110)</f>
        <v>2444.75</v>
      </c>
    </row>
    <row r="112" spans="1:4" ht="15.75" thickBot="1" x14ac:dyDescent="0.3">
      <c r="A112" s="128" t="s">
        <v>35</v>
      </c>
      <c r="B112" s="128"/>
      <c r="C112" s="128"/>
      <c r="D112" s="38">
        <f>D106+D111</f>
        <v>5909.54</v>
      </c>
    </row>
    <row r="113" spans="1:4" ht="15.75" thickBot="1" x14ac:dyDescent="0.3"/>
    <row r="114" spans="1:4" ht="15.75" thickBot="1" x14ac:dyDescent="0.3">
      <c r="A114" s="144" t="s">
        <v>112</v>
      </c>
      <c r="B114" s="145"/>
      <c r="C114" s="145"/>
      <c r="D114" s="146"/>
    </row>
    <row r="115" spans="1:4" ht="27.75" customHeight="1" thickBot="1" x14ac:dyDescent="0.3">
      <c r="A115" s="147" t="s">
        <v>113</v>
      </c>
      <c r="B115" s="148"/>
      <c r="C115" s="149"/>
      <c r="D115" s="30" t="s">
        <v>29</v>
      </c>
    </row>
    <row r="116" spans="1:4" ht="26.25" customHeight="1" thickBot="1" x14ac:dyDescent="0.3">
      <c r="A116" s="3" t="s">
        <v>30</v>
      </c>
      <c r="B116" s="127" t="s">
        <v>26</v>
      </c>
      <c r="C116" s="127"/>
      <c r="D116" s="40">
        <f>D19</f>
        <v>12139.24</v>
      </c>
    </row>
    <row r="117" spans="1:4" ht="24" customHeight="1" thickBot="1" x14ac:dyDescent="0.3">
      <c r="A117" s="3" t="s">
        <v>31</v>
      </c>
      <c r="B117" s="127" t="s">
        <v>36</v>
      </c>
      <c r="C117" s="127"/>
      <c r="D117" s="40">
        <f>D58</f>
        <v>7526.6769999999997</v>
      </c>
    </row>
    <row r="118" spans="1:4" ht="21" customHeight="1" thickBot="1" x14ac:dyDescent="0.3">
      <c r="A118" s="3" t="s">
        <v>33</v>
      </c>
      <c r="B118" s="127" t="s">
        <v>75</v>
      </c>
      <c r="C118" s="127"/>
      <c r="D118" s="40">
        <f>D68</f>
        <v>819.34</v>
      </c>
    </row>
    <row r="119" spans="1:4" ht="27" customHeight="1" thickBot="1" x14ac:dyDescent="0.3">
      <c r="A119" s="3" t="s">
        <v>49</v>
      </c>
      <c r="B119" s="127" t="s">
        <v>114</v>
      </c>
      <c r="C119" s="127"/>
      <c r="D119" s="40">
        <f>D91</f>
        <v>1868.24</v>
      </c>
    </row>
    <row r="120" spans="1:4" ht="27" customHeight="1" thickBot="1" x14ac:dyDescent="0.3">
      <c r="A120" s="3" t="s">
        <v>51</v>
      </c>
      <c r="B120" s="127" t="s">
        <v>102</v>
      </c>
      <c r="C120" s="127"/>
      <c r="D120" s="40">
        <f>D96</f>
        <v>0</v>
      </c>
    </row>
    <row r="121" spans="1:4" ht="29.25" customHeight="1" thickBot="1" x14ac:dyDescent="0.3">
      <c r="A121" s="3" t="s">
        <v>53</v>
      </c>
      <c r="B121" s="110" t="s">
        <v>115</v>
      </c>
      <c r="C121" s="111"/>
      <c r="D121" s="40">
        <f>D112</f>
        <v>5909.54</v>
      </c>
    </row>
    <row r="122" spans="1:4" ht="15.75" thickBot="1" x14ac:dyDescent="0.3">
      <c r="A122" s="128" t="s">
        <v>116</v>
      </c>
      <c r="B122" s="128"/>
      <c r="C122" s="128"/>
      <c r="D122" s="41">
        <f>ROUND(SUM(D116:D121),2)</f>
        <v>28263.040000000001</v>
      </c>
    </row>
    <row r="123" spans="1:4" x14ac:dyDescent="0.25">
      <c r="A123" s="131" t="s">
        <v>117</v>
      </c>
      <c r="B123" s="131"/>
      <c r="C123" s="130">
        <v>1</v>
      </c>
      <c r="D123" s="130"/>
    </row>
    <row r="124" spans="1:4" x14ac:dyDescent="0.25">
      <c r="A124" s="138" t="s">
        <v>118</v>
      </c>
      <c r="B124" s="138"/>
      <c r="C124" s="138"/>
      <c r="D124" s="51">
        <f>ROUND(D122*C123,2)</f>
        <v>28263.040000000001</v>
      </c>
    </row>
    <row r="125" spans="1:4" x14ac:dyDescent="0.25">
      <c r="A125" s="123" t="s">
        <v>119</v>
      </c>
      <c r="B125" s="123"/>
      <c r="C125" s="123"/>
      <c r="D125" s="50">
        <f>D124*11.5</f>
        <v>325024.96000000002</v>
      </c>
    </row>
  </sheetData>
  <mergeCells count="78">
    <mergeCell ref="A123:B123"/>
    <mergeCell ref="C123:D123"/>
    <mergeCell ref="A124:C124"/>
    <mergeCell ref="A125:C125"/>
    <mergeCell ref="B117:C117"/>
    <mergeCell ref="B118:C118"/>
    <mergeCell ref="B119:C119"/>
    <mergeCell ref="B120:C120"/>
    <mergeCell ref="B121:C121"/>
    <mergeCell ref="A122:C122"/>
    <mergeCell ref="B116:C116"/>
    <mergeCell ref="A96:C96"/>
    <mergeCell ref="A97:D97"/>
    <mergeCell ref="A98:C98"/>
    <mergeCell ref="A99:D99"/>
    <mergeCell ref="A100:C100"/>
    <mergeCell ref="A102:D102"/>
    <mergeCell ref="A106:B106"/>
    <mergeCell ref="A111:B111"/>
    <mergeCell ref="A112:C112"/>
    <mergeCell ref="A114:D114"/>
    <mergeCell ref="A115:C115"/>
    <mergeCell ref="B50:C50"/>
    <mergeCell ref="B95:C95"/>
    <mergeCell ref="A71:D71"/>
    <mergeCell ref="A77:B77"/>
    <mergeCell ref="A81:D81"/>
    <mergeCell ref="A85:B85"/>
    <mergeCell ref="A87:D87"/>
    <mergeCell ref="B88:C88"/>
    <mergeCell ref="B89:C89"/>
    <mergeCell ref="B90:C90"/>
    <mergeCell ref="A91:C91"/>
    <mergeCell ref="A93:D93"/>
    <mergeCell ref="B94:C94"/>
    <mergeCell ref="A70:D70"/>
    <mergeCell ref="A51:C51"/>
    <mergeCell ref="A53:D53"/>
    <mergeCell ref="B54:C54"/>
    <mergeCell ref="B55:C55"/>
    <mergeCell ref="B56:C56"/>
    <mergeCell ref="B57:C57"/>
    <mergeCell ref="A58:C58"/>
    <mergeCell ref="A59:D59"/>
    <mergeCell ref="A60:D60"/>
    <mergeCell ref="A69:D69"/>
    <mergeCell ref="B49:C49"/>
    <mergeCell ref="A27:D27"/>
    <mergeCell ref="A28:C28"/>
    <mergeCell ref="A29:D29"/>
    <mergeCell ref="A30:D30"/>
    <mergeCell ref="A40:B40"/>
    <mergeCell ref="A42:D42"/>
    <mergeCell ref="B43:C43"/>
    <mergeCell ref="B44:C44"/>
    <mergeCell ref="B45:C45"/>
    <mergeCell ref="B46:C46"/>
    <mergeCell ref="B48:C48"/>
    <mergeCell ref="B47:C47"/>
    <mergeCell ref="A6:C6"/>
    <mergeCell ref="A1:D1"/>
    <mergeCell ref="A2:D2"/>
    <mergeCell ref="A3:C3"/>
    <mergeCell ref="A4:C4"/>
    <mergeCell ref="A5:C5"/>
    <mergeCell ref="A26:B26"/>
    <mergeCell ref="A7:C7"/>
    <mergeCell ref="A8:C8"/>
    <mergeCell ref="A10:C10"/>
    <mergeCell ref="A11:C11"/>
    <mergeCell ref="A12:C12"/>
    <mergeCell ref="A13:D13"/>
    <mergeCell ref="A14:D14"/>
    <mergeCell ref="B16:C16"/>
    <mergeCell ref="A19:C19"/>
    <mergeCell ref="A21:D21"/>
    <mergeCell ref="A22:D22"/>
    <mergeCell ref="A9:C9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2ED7C9DF80D4468F9B34548B787D74" ma:contentTypeVersion="10" ma:contentTypeDescription="Crie um novo documento." ma:contentTypeScope="" ma:versionID="a8125f4f0fbead0dfc5234f34064d993">
  <xsd:schema xmlns:xsd="http://www.w3.org/2001/XMLSchema" xmlns:xs="http://www.w3.org/2001/XMLSchema" xmlns:p="http://schemas.microsoft.com/office/2006/metadata/properties" xmlns:ns2="a60a4cd5-d82f-4b9c-b256-ff42b664f88f" targetNamespace="http://schemas.microsoft.com/office/2006/metadata/properties" ma:root="true" ma:fieldsID="0f50ac068d1a09b387600a9ee5378d4e" ns2:_="">
    <xsd:import namespace="a60a4cd5-d82f-4b9c-b256-ff42b664f8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0a4cd5-d82f-4b9c-b256-ff42b664f8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167cb4b0-d69b-4455-a2ce-c5ad0eb209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60a4cd5-d82f-4b9c-b256-ff42b664f88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1D3A608-E3E8-4D23-97A2-9EA4409F73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0a4cd5-d82f-4b9c-b256-ff42b664f8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9F6CF0-581A-48BB-9BCE-40029138361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7025BA-924E-4037-AD46-536D17DF2233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a60a4cd5-d82f-4b9c-b256-ff42b664f88f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Resumo de Custos</vt:lpstr>
      <vt:lpstr>Analista Master</vt:lpstr>
      <vt:lpstr>Analista Sênior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Ariane Pereira Pegoraro</dc:creator>
  <cp:keywords/>
  <dc:description/>
  <cp:lastModifiedBy>Pedro Silveira Passos</cp:lastModifiedBy>
  <cp:revision/>
  <dcterms:created xsi:type="dcterms:W3CDTF">2023-07-24T17:33:52Z</dcterms:created>
  <dcterms:modified xsi:type="dcterms:W3CDTF">2026-03-27T14:39:49Z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0x010100E22ED7C9DF80D4468F9B34548B787D74</vt:lpwstr>
  </property>
  <property fmtid="{D5CDD505-2E9C-101B-9397-08002B2CF9AE}" pid="3" name="MediaServiceImageTags">
    <vt:lpwstr/>
  </property>
</Properties>
</file>